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N4 meeting documents\RAN4-103e\[103-e][321] NR_perf_enh2_Demod_Part1\summary of simulation results\"/>
    </mc:Choice>
  </mc:AlternateContent>
  <xr:revisionPtr revIDLastSave="0" documentId="13_ncr:1_{61A68F9C-7169-43DF-A7A4-E61A920802AF}" xr6:coauthVersionLast="46" xr6:coauthVersionMax="47" xr10:uidLastSave="{00000000-0000-0000-0000-000000000000}"/>
  <bookViews>
    <workbookView xWindow="720" yWindow="720" windowWidth="23985" windowHeight="14400" tabRatio="833" activeTab="2" xr2:uid="{00000000-000D-0000-FFFF-FFFF00000000}"/>
  </bookViews>
  <sheets>
    <sheet name="Title" sheetId="1" r:id="rId1"/>
    <sheet name="List of Test Cases" sheetId="2" r:id="rId2"/>
    <sheet name="Summary" sheetId="19" r:id="rId3"/>
    <sheet name="Case 1&amp;2" sheetId="3" r:id="rId4"/>
    <sheet name="Case 3&amp;4" sheetId="28" r:id="rId5"/>
    <sheet name="Case 5&amp;6" sheetId="29" r:id="rId6"/>
    <sheet name="Case 7&amp;8" sheetId="30" r:id="rId7"/>
    <sheet name="Case 9&amp;10" sheetId="31" r:id="rId8"/>
    <sheet name="Case 11&amp;12" sheetId="3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7" i="32" l="1"/>
  <c r="R57" i="32"/>
  <c r="Q57" i="32"/>
  <c r="P57" i="32"/>
  <c r="O57" i="32"/>
  <c r="N57" i="32"/>
  <c r="M57" i="32"/>
  <c r="L57" i="32"/>
  <c r="K57" i="32"/>
  <c r="J57" i="32"/>
  <c r="I57" i="32"/>
  <c r="H57" i="32"/>
  <c r="G57" i="32"/>
  <c r="F57" i="32"/>
  <c r="E57" i="32"/>
  <c r="D57" i="32"/>
  <c r="A31" i="32"/>
  <c r="A32" i="32" s="1"/>
  <c r="A33" i="32" s="1"/>
  <c r="A34" i="32" s="1"/>
  <c r="A35" i="32" s="1"/>
  <c r="A36" i="32" s="1"/>
  <c r="A37" i="32" s="1"/>
  <c r="A38" i="32" s="1"/>
  <c r="A39" i="32" s="1"/>
  <c r="A40" i="32" s="1"/>
  <c r="A41" i="32" s="1"/>
  <c r="A42" i="32" s="1"/>
  <c r="A43" i="32" s="1"/>
  <c r="A44" i="32" s="1"/>
  <c r="A45" i="32" s="1"/>
  <c r="A46" i="32" s="1"/>
  <c r="A47" i="32" s="1"/>
  <c r="A48" i="32" s="1"/>
  <c r="A49" i="32" s="1"/>
  <c r="A50" i="32" s="1"/>
  <c r="A51" i="32" s="1"/>
  <c r="A52" i="32" s="1"/>
  <c r="A53" i="32" s="1"/>
  <c r="A54" i="32" s="1"/>
  <c r="A55" i="32" s="1"/>
  <c r="S57" i="31"/>
  <c r="R57" i="31"/>
  <c r="Q57" i="31"/>
  <c r="P57" i="31"/>
  <c r="O57" i="31"/>
  <c r="N57" i="31"/>
  <c r="M57" i="31"/>
  <c r="L57" i="31"/>
  <c r="K57" i="31"/>
  <c r="J57" i="31"/>
  <c r="I57" i="31"/>
  <c r="H57" i="31"/>
  <c r="G57" i="31"/>
  <c r="F57" i="31"/>
  <c r="E57" i="31"/>
  <c r="D57" i="31"/>
  <c r="A31" i="3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S57" i="30"/>
  <c r="R57" i="30"/>
  <c r="Q57" i="30"/>
  <c r="P57" i="30"/>
  <c r="O57" i="30"/>
  <c r="N57" i="30"/>
  <c r="M57" i="30"/>
  <c r="L57" i="30"/>
  <c r="K57" i="30"/>
  <c r="J57" i="30"/>
  <c r="I57" i="30"/>
  <c r="H57" i="30"/>
  <c r="G57" i="30"/>
  <c r="F57" i="30"/>
  <c r="E57" i="30"/>
  <c r="D57" i="30"/>
  <c r="A31" i="30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S57" i="29"/>
  <c r="R57" i="29"/>
  <c r="Q57" i="29"/>
  <c r="P57" i="29"/>
  <c r="O57" i="29"/>
  <c r="N57" i="29"/>
  <c r="M57" i="29"/>
  <c r="L57" i="29"/>
  <c r="K57" i="29"/>
  <c r="J57" i="29"/>
  <c r="I57" i="29"/>
  <c r="H57" i="29"/>
  <c r="G57" i="29"/>
  <c r="F57" i="29"/>
  <c r="E57" i="29"/>
  <c r="D57" i="29"/>
  <c r="A31" i="29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S57" i="28"/>
  <c r="Q57" i="28"/>
  <c r="P57" i="28"/>
  <c r="O57" i="28"/>
  <c r="N57" i="28"/>
  <c r="M57" i="28"/>
  <c r="L57" i="28"/>
  <c r="K57" i="28"/>
  <c r="J57" i="28"/>
  <c r="I57" i="28"/>
  <c r="H57" i="28"/>
  <c r="G57" i="28"/>
  <c r="F57" i="28"/>
  <c r="E57" i="28"/>
  <c r="D57" i="28"/>
  <c r="A31" i="28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l="1"/>
  <c r="A43" i="28" s="1"/>
  <c r="A44" i="28" s="1"/>
  <c r="C57" i="28"/>
  <c r="A42" i="29"/>
  <c r="A43" i="29" s="1"/>
  <c r="A44" i="29" s="1"/>
  <c r="C57" i="29"/>
  <c r="R57" i="28"/>
  <c r="O31" i="19"/>
  <c r="Q31" i="19" s="1"/>
  <c r="N31" i="19"/>
  <c r="M31" i="19"/>
  <c r="O30" i="19"/>
  <c r="Q30" i="19" s="1"/>
  <c r="N30" i="19"/>
  <c r="M30" i="19"/>
  <c r="O29" i="19"/>
  <c r="Q29" i="19" s="1"/>
  <c r="N29" i="19"/>
  <c r="M29" i="19"/>
  <c r="O28" i="19"/>
  <c r="Q28" i="19" s="1"/>
  <c r="N28" i="19"/>
  <c r="M28" i="19"/>
  <c r="O27" i="19"/>
  <c r="Q27" i="19" s="1"/>
  <c r="N27" i="19"/>
  <c r="M27" i="19"/>
  <c r="O26" i="19"/>
  <c r="Q26" i="19" s="1"/>
  <c r="N26" i="19"/>
  <c r="M26" i="19"/>
  <c r="O25" i="19"/>
  <c r="Q25" i="19" s="1"/>
  <c r="N25" i="19"/>
  <c r="M25" i="19"/>
  <c r="O24" i="19"/>
  <c r="Q24" i="19" s="1"/>
  <c r="N24" i="19"/>
  <c r="M24" i="19"/>
  <c r="O23" i="19"/>
  <c r="Q23" i="19" s="1"/>
  <c r="N23" i="19"/>
  <c r="M23" i="19"/>
  <c r="O22" i="19"/>
  <c r="Q22" i="19" s="1"/>
  <c r="N22" i="19"/>
  <c r="M22" i="19"/>
  <c r="O21" i="19"/>
  <c r="Q21" i="19" s="1"/>
  <c r="N21" i="19"/>
  <c r="M21" i="19"/>
  <c r="O20" i="19"/>
  <c r="Q20" i="19" s="1"/>
  <c r="N20" i="19"/>
  <c r="M20" i="19"/>
  <c r="A45" i="29" l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B57" i="29"/>
  <c r="A45" i="28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B57" i="28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A38" i="3" l="1"/>
  <c r="A39" i="3" l="1"/>
  <c r="A40" i="3" s="1"/>
  <c r="M12" i="19" l="1"/>
  <c r="O12" i="19"/>
  <c r="N12" i="19"/>
  <c r="A41" i="3"/>
  <c r="M15" i="19" l="1"/>
  <c r="O15" i="19"/>
  <c r="N15" i="19"/>
  <c r="O14" i="19"/>
  <c r="N14" i="19"/>
  <c r="M14" i="19"/>
  <c r="M13" i="19"/>
  <c r="O13" i="19"/>
  <c r="N13" i="19"/>
  <c r="O4" i="19"/>
  <c r="M4" i="19"/>
  <c r="N4" i="19"/>
  <c r="G57" i="3"/>
  <c r="N10" i="19"/>
  <c r="M10" i="19"/>
  <c r="O10" i="19"/>
  <c r="A42" i="3"/>
  <c r="A43" i="3" s="1"/>
  <c r="A44" i="3" s="1"/>
  <c r="A45" i="3" s="1"/>
  <c r="M5" i="19" l="1"/>
  <c r="O5" i="19"/>
  <c r="N5" i="19"/>
  <c r="N6" i="19"/>
  <c r="M6" i="19"/>
  <c r="O6" i="19"/>
  <c r="M8" i="19"/>
  <c r="O8" i="19"/>
  <c r="N8" i="19"/>
  <c r="O9" i="19"/>
  <c r="N9" i="19"/>
  <c r="M9" i="19"/>
  <c r="O7" i="19"/>
  <c r="N7" i="19"/>
  <c r="M7" i="19"/>
  <c r="E57" i="3"/>
  <c r="C57" i="3"/>
  <c r="D57" i="3"/>
  <c r="A46" i="3"/>
  <c r="B57" i="3"/>
  <c r="M11" i="19" l="1"/>
  <c r="O11" i="19"/>
  <c r="N11" i="19"/>
  <c r="A47" i="3"/>
  <c r="A48" i="3" s="1"/>
  <c r="A49" i="3" s="1"/>
  <c r="A50" i="3" s="1"/>
  <c r="A51" i="3" s="1"/>
  <c r="A52" i="3" s="1"/>
  <c r="A53" i="3" s="1"/>
  <c r="A54" i="3" s="1"/>
  <c r="A55" i="3" s="1"/>
  <c r="F57" i="3"/>
</calcChain>
</file>

<file path=xl/sharedStrings.xml><?xml version="1.0" encoding="utf-8"?>
<sst xmlns="http://schemas.openxmlformats.org/spreadsheetml/2006/main" count="317" uniqueCount="85">
  <si>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</si>
  <si>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</si>
  <si>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</si>
  <si>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</si>
  <si>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</si>
  <si>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</si>
  <si>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</si>
  <si>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</si>
  <si>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</si>
  <si>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</si>
  <si>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Number of Rx Antenna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</si>
  <si>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</si>
  <si>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</si>
  <si>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</si>
  <si>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</si>
  <si>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</si>
  <si>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</si>
  <si>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</si>
  <si>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</si>
  <si>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</si>
  <si>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</si>
  <si>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</si>
  <si>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Case Number</t>
  </si>
  <si>
    <t>Case Number</t>
    <phoneticPr fontId="7" type="noConversion"/>
  </si>
  <si>
    <t>CHBW</t>
    <phoneticPr fontId="7" type="noConversion"/>
  </si>
  <si>
    <t>MIMO</t>
    <phoneticPr fontId="7" type="noConversion"/>
  </si>
  <si>
    <t>Scenario</t>
    <phoneticPr fontId="9" type="noConversion"/>
  </si>
  <si>
    <t>MCS index</t>
    <phoneticPr fontId="9" type="noConversion"/>
  </si>
  <si>
    <t>Interference Cell Number and Interference Power</t>
    <phoneticPr fontId="9" type="noConversion"/>
  </si>
  <si>
    <t>PDSCH Start Symbol and Symbol Length</t>
    <phoneticPr fontId="9" type="noConversion"/>
  </si>
  <si>
    <t>Scenario 1</t>
    <phoneticPr fontId="9" type="noConversion"/>
  </si>
  <si>
    <t>NOTE 1: Scenario 1: LTE and NR DSS, Scenario 2: NR and LTE deployed in neighbouring BS/areas.</t>
    <phoneticPr fontId="9" type="noConversion"/>
  </si>
  <si>
    <t>Scenario 2</t>
    <phoneticPr fontId="7" type="noConversion"/>
  </si>
  <si>
    <t>Duplex Mode and SCS</t>
  </si>
  <si>
    <t>Duplex Mode and SCS</t>
    <phoneticPr fontId="7" type="noConversion"/>
  </si>
  <si>
    <t>FDD 15kHz SCS</t>
    <phoneticPr fontId="7" type="noConversion"/>
  </si>
  <si>
    <t>TDD 15kHz SCS</t>
    <phoneticPr fontId="7" type="noConversion"/>
  </si>
  <si>
    <t>10MHz</t>
    <phoneticPr fontId="7" type="noConversion"/>
  </si>
  <si>
    <t>20MHz</t>
    <phoneticPr fontId="7" type="noConversion"/>
  </si>
  <si>
    <t>2T2R Low</t>
    <phoneticPr fontId="7" type="noConversion"/>
  </si>
  <si>
    <t>2T4R Low</t>
    <phoneticPr fontId="7" type="noConversion"/>
  </si>
  <si>
    <t>4T2R Low</t>
    <phoneticPr fontId="7" type="noConversion"/>
  </si>
  <si>
    <t>4T4R Low</t>
    <phoneticPr fontId="7" type="noConversion"/>
  </si>
  <si>
    <t>INR1 = 10.45 dB, INR2 = 4.6 dB</t>
    <phoneticPr fontId="7" type="noConversion"/>
  </si>
  <si>
    <t>MCS 13</t>
    <phoneticPr fontId="7" type="noConversion"/>
  </si>
  <si>
    <t>Overhead for TBS calculation</t>
    <phoneticPr fontId="7" type="noConversion"/>
  </si>
  <si>
    <t>S = 3, L = 9</t>
    <phoneticPr fontId="7" type="noConversion"/>
  </si>
  <si>
    <t>S = 2, L = 12</t>
    <phoneticPr fontId="7" type="noConversion"/>
  </si>
  <si>
    <t>Case 1</t>
    <phoneticPr fontId="7" type="noConversion"/>
  </si>
  <si>
    <t>Case 2</t>
    <phoneticPr fontId="7" type="noConversion"/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</si>
  <si>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</si>
  <si>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</si>
  <si>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</si>
  <si>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</si>
  <si>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</si>
  <si>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</si>
  <si>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</si>
  <si>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</si>
  <si>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</si>
  <si>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</si>
  <si>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Company 3</t>
  </si>
  <si>
    <t>Case 3</t>
    <phoneticPr fontId="7" type="noConversion"/>
  </si>
  <si>
    <t>Case 4</t>
    <phoneticPr fontId="7" type="noConversion"/>
  </si>
  <si>
    <t>Case 5</t>
    <phoneticPr fontId="7" type="noConversion"/>
  </si>
  <si>
    <t>Case 6</t>
    <phoneticPr fontId="7" type="noConversion"/>
  </si>
  <si>
    <t>Case 7</t>
    <phoneticPr fontId="7" type="noConversion"/>
  </si>
  <si>
    <t>Case 8</t>
    <phoneticPr fontId="7" type="noConversion"/>
  </si>
  <si>
    <t>Case 9</t>
    <phoneticPr fontId="7" type="noConversion"/>
  </si>
  <si>
    <t>Case 10</t>
    <phoneticPr fontId="7" type="noConversion"/>
  </si>
  <si>
    <t>Case 11</t>
    <phoneticPr fontId="7" type="noConversion"/>
  </si>
  <si>
    <t>Case 12</t>
    <phoneticPr fontId="7" type="noConversion"/>
  </si>
  <si>
    <t>Alignment results (SNR [dB] @ 70% Max TP)</t>
    <phoneticPr fontId="7" type="noConversion"/>
  </si>
  <si>
    <t>Scenario 1</t>
    <phoneticPr fontId="7" type="noConversion"/>
  </si>
  <si>
    <t>2T2R and 2T4R</t>
    <phoneticPr fontId="7" type="noConversion"/>
  </si>
  <si>
    <t>4T2R and 4T4R</t>
    <phoneticPr fontId="7" type="noConversion"/>
  </si>
  <si>
    <t>Neighbour LTE PDSCH loadng level</t>
    <phoneticPr fontId="9" type="noConversion"/>
  </si>
  <si>
    <t>[12]</t>
    <phoneticPr fontId="7" type="noConversion"/>
  </si>
  <si>
    <r>
      <t xml:space="preserve">NOTE 2: As per the WF, for scenario 1, companies are encouraged to bring simulation results for both 2 and 4 CRS ports for the serving and the interference cells, and further decide whether to define requirement for 2 </t>
    </r>
    <r>
      <rPr>
        <b/>
        <sz val="10"/>
        <rFont val="Calibri"/>
        <family val="2"/>
      </rPr>
      <t>or</t>
    </r>
    <r>
      <rPr>
        <sz val="10"/>
        <rFont val="Calibri"/>
        <family val="2"/>
      </rPr>
      <t xml:space="preserve"> 4 CRS ports.</t>
    </r>
    <phoneticPr fontId="9" type="noConversion"/>
  </si>
  <si>
    <t>NOTE 3: When 2 CRS port is configured, overhead of 12 is enough for the UE to perform rate matching for the serving cell CRS without increasing the effective code rate.</t>
    <phoneticPr fontId="9" type="noConversion"/>
  </si>
  <si>
    <t>China Telecom</t>
    <phoneticPr fontId="7" type="noConversion"/>
  </si>
  <si>
    <t>Company 2</t>
    <phoneticPr fontId="7" type="noConversion"/>
  </si>
  <si>
    <t>Apple</t>
  </si>
  <si>
    <t>Huawei</t>
  </si>
  <si>
    <t>Qualcomm</t>
  </si>
  <si>
    <t>MTK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</si>
</sst>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2">
    <font>
      <sz val="11"/>
      <color theme="1"/>
      <name val="新細明體"/>
      <family val="2"/>
      <scheme val="minor"/>
    </font>
    <font>
      <sz val="11"/>
      <color theme="1"/>
      <name val="新細明體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新細明體"/>
      <family val="2"/>
      <scheme val="minor"/>
    </font>
    <font>
      <b/>
      <sz val="20"/>
      <name val="Arial"/>
      <family val="2"/>
    </font>
    <font>
      <sz val="11"/>
      <name val="新細明體"/>
      <family val="2"/>
      <scheme val="minor"/>
    </font>
    <font>
      <sz val="9"/>
      <name val="新細明體"/>
      <family val="3"/>
      <charset val="134"/>
      <scheme val="minor"/>
    </font>
    <font>
      <sz val="10"/>
      <name val="Calibri"/>
      <family val="2"/>
    </font>
    <font>
      <sz val="9"/>
      <name val="宋体"/>
      <family val="3"/>
      <charset val="134"/>
    </font>
    <font>
      <b/>
      <sz val="16"/>
      <color theme="1"/>
      <name val="新細明體"/>
      <family val="3"/>
      <charset val="134"/>
      <scheme val="minor"/>
    </font>
    <font>
      <b/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76" fontId="0" fillId="2" borderId="3" xfId="1" applyNumberFormat="1" applyFont="1" applyFill="1" applyBorder="1" applyAlignment="1">
      <alignment horizontal="center"/>
    </xf>
    <xf numFmtId="176" fontId="0" fillId="0" borderId="5" xfId="0" applyNumberFormat="1" applyBorder="1" applyAlignment="1">
      <alignment horizontal="center"/>
    </xf>
    <xf numFmtId="176" fontId="0" fillId="2" borderId="5" xfId="1" applyNumberFormat="1" applyFont="1" applyFill="1" applyBorder="1" applyAlignment="1">
      <alignment horizontal="center"/>
    </xf>
    <xf numFmtId="176" fontId="0" fillId="2" borderId="8" xfId="1" applyNumberFormat="1" applyFont="1" applyFill="1" applyBorder="1" applyAlignment="1">
      <alignment horizontal="center"/>
    </xf>
    <xf numFmtId="176" fontId="0" fillId="3" borderId="4" xfId="1" applyNumberFormat="1" applyFont="1" applyFill="1" applyBorder="1" applyAlignment="1">
      <alignment horizontal="center"/>
    </xf>
    <xf numFmtId="176" fontId="0" fillId="2" borderId="11" xfId="1" applyNumberFormat="1" applyFont="1" applyFill="1" applyBorder="1" applyAlignment="1">
      <alignment horizontal="center"/>
    </xf>
    <xf numFmtId="176" fontId="0" fillId="3" borderId="2" xfId="1" applyNumberFormat="1" applyFont="1" applyFill="1" applyBorder="1" applyAlignment="1">
      <alignment horizontal="center"/>
    </xf>
    <xf numFmtId="176" fontId="0" fillId="3" borderId="12" xfId="1" applyNumberFormat="1" applyFont="1" applyFill="1" applyBorder="1" applyAlignment="1">
      <alignment horizontal="center"/>
    </xf>
    <xf numFmtId="176" fontId="0" fillId="2" borderId="13" xfId="1" applyNumberFormat="1" applyFont="1" applyFill="1" applyBorder="1" applyAlignment="1">
      <alignment horizontal="center"/>
    </xf>
    <xf numFmtId="176" fontId="0" fillId="3" borderId="14" xfId="1" applyNumberFormat="1" applyFont="1" applyFill="1" applyBorder="1" applyAlignment="1">
      <alignment horizontal="center"/>
    </xf>
    <xf numFmtId="176" fontId="0" fillId="2" borderId="15" xfId="1" applyNumberFormat="1" applyFont="1" applyFill="1" applyBorder="1" applyAlignment="1">
      <alignment horizontal="center"/>
    </xf>
    <xf numFmtId="176" fontId="0" fillId="3" borderId="7" xfId="1" applyNumberFormat="1" applyFont="1" applyFill="1" applyBorder="1" applyAlignment="1">
      <alignment horizontal="center"/>
    </xf>
    <xf numFmtId="176" fontId="0" fillId="3" borderId="16" xfId="1" applyNumberFormat="1" applyFont="1" applyFill="1" applyBorder="1" applyAlignment="1">
      <alignment horizontal="center"/>
    </xf>
    <xf numFmtId="9" fontId="2" fillId="0" borderId="0" xfId="1" applyNumberFormat="1" applyFont="1"/>
    <xf numFmtId="2" fontId="3" fillId="0" borderId="0" xfId="1" applyNumberFormat="1"/>
    <xf numFmtId="176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76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5" xfId="1" applyFont="1" applyFill="1" applyBorder="1" applyAlignment="1">
      <alignment horizontal="center" vertical="center"/>
    </xf>
    <xf numFmtId="2" fontId="0" fillId="2" borderId="5" xfId="0" applyNumberFormat="1" applyFill="1" applyBorder="1"/>
    <xf numFmtId="0" fontId="0" fillId="0" borderId="5" xfId="1" applyFont="1" applyBorder="1" applyAlignment="1">
      <alignment horizontal="center" vertical="center" textRotation="90"/>
    </xf>
    <xf numFmtId="0" fontId="0" fillId="0" borderId="5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76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76" fontId="0" fillId="0" borderId="0" xfId="0" applyNumberFormat="1"/>
    <xf numFmtId="1" fontId="0" fillId="2" borderId="5" xfId="0" applyNumberFormat="1" applyFont="1" applyFill="1" applyBorder="1"/>
    <xf numFmtId="1" fontId="6" fillId="2" borderId="5" xfId="1" applyNumberFormat="1" applyFont="1" applyFill="1" applyBorder="1"/>
    <xf numFmtId="1" fontId="0" fillId="2" borderId="5" xfId="0" applyNumberFormat="1" applyFont="1" applyFill="1" applyBorder="1" applyAlignment="1"/>
    <xf numFmtId="1" fontId="0" fillId="3" borderId="5" xfId="0" applyNumberFormat="1" applyFont="1" applyFill="1" applyBorder="1" applyAlignment="1"/>
    <xf numFmtId="1" fontId="0" fillId="3" borderId="5" xfId="0" applyNumberFormat="1" applyFont="1" applyFill="1" applyBorder="1" applyAlignment="1">
      <alignment wrapText="1"/>
    </xf>
    <xf numFmtId="176" fontId="0" fillId="0" borderId="5" xfId="0" applyNumberFormat="1" applyFill="1" applyBorder="1" applyAlignment="1">
      <alignment horizontal="center"/>
    </xf>
    <xf numFmtId="0" fontId="8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10" fillId="0" borderId="0" xfId="0" applyFont="1"/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0" fillId="0" borderId="10" xfId="1" applyFont="1" applyFill="1" applyBorder="1" applyAlignment="1">
      <alignment horizontal="center" vertical="center" textRotation="90" wrapText="1"/>
    </xf>
    <xf numFmtId="0" fontId="0" fillId="0" borderId="4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_Chan_est_experiments_Cases 46.1 - 46.5" xfId="1" xr:uid="{00000000-0005-0000-0000-000000000000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1&amp;2'!$B$28:$B$29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1&amp;2'!$B$30:$B$55</c:f>
              <c:numCache>
                <c:formatCode>0</c:formatCode>
                <c:ptCount val="26"/>
                <c:pt idx="5">
                  <c:v>953836.79999999993</c:v>
                </c:pt>
                <c:pt idx="6">
                  <c:v>1319136</c:v>
                </c:pt>
                <c:pt idx="7">
                  <c:v>1684435.2</c:v>
                </c:pt>
                <c:pt idx="8">
                  <c:v>2063264</c:v>
                </c:pt>
                <c:pt idx="9">
                  <c:v>2469152</c:v>
                </c:pt>
                <c:pt idx="10">
                  <c:v>2861510.4</c:v>
                </c:pt>
                <c:pt idx="11">
                  <c:v>3294457.6</c:v>
                </c:pt>
                <c:pt idx="12">
                  <c:v>3694257.2800000003</c:v>
                </c:pt>
                <c:pt idx="13">
                  <c:v>4146822.4</c:v>
                </c:pt>
                <c:pt idx="14">
                  <c:v>4552710.4000000004</c:v>
                </c:pt>
                <c:pt idx="15">
                  <c:v>4985657.5999999996</c:v>
                </c:pt>
                <c:pt idx="16">
                  <c:v>5310368</c:v>
                </c:pt>
                <c:pt idx="17">
                  <c:v>5628313.5999999996</c:v>
                </c:pt>
                <c:pt idx="18">
                  <c:v>5871846.4000000004</c:v>
                </c:pt>
                <c:pt idx="19">
                  <c:v>6142438.4000000004</c:v>
                </c:pt>
                <c:pt idx="20">
                  <c:v>6318323.2000000002</c:v>
                </c:pt>
                <c:pt idx="21">
                  <c:v>6446854.3999999994</c:v>
                </c:pt>
                <c:pt idx="22">
                  <c:v>6541561.5999999996</c:v>
                </c:pt>
                <c:pt idx="23">
                  <c:v>6615974.3999999994</c:v>
                </c:pt>
                <c:pt idx="24">
                  <c:v>6670092.7999999998</c:v>
                </c:pt>
                <c:pt idx="25">
                  <c:v>6703916.7999999998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'Case 1&amp;2'!$C$28:$C$29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1&amp;2'!$C$30:$C$55</c:f>
              <c:numCache>
                <c:formatCode>0</c:formatCode>
                <c:ptCount val="26"/>
                <c:pt idx="5">
                  <c:v>2178265.6</c:v>
                </c:pt>
                <c:pt idx="6">
                  <c:v>2590918.4</c:v>
                </c:pt>
                <c:pt idx="7">
                  <c:v>2990041.6</c:v>
                </c:pt>
                <c:pt idx="8">
                  <c:v>3395929.6</c:v>
                </c:pt>
                <c:pt idx="9">
                  <c:v>3849171.1999999997</c:v>
                </c:pt>
                <c:pt idx="10">
                  <c:v>4329472</c:v>
                </c:pt>
                <c:pt idx="11">
                  <c:v>4796243.2</c:v>
                </c:pt>
                <c:pt idx="12">
                  <c:v>5323897.6000000006</c:v>
                </c:pt>
                <c:pt idx="13">
                  <c:v>5817728</c:v>
                </c:pt>
                <c:pt idx="14">
                  <c:v>6216851.2000000002</c:v>
                </c:pt>
                <c:pt idx="15">
                  <c:v>6440089.5999999996</c:v>
                </c:pt>
                <c:pt idx="16">
                  <c:v>6595680</c:v>
                </c:pt>
                <c:pt idx="17">
                  <c:v>6676857.5999999996</c:v>
                </c:pt>
                <c:pt idx="18">
                  <c:v>6730976</c:v>
                </c:pt>
                <c:pt idx="19">
                  <c:v>6764800</c:v>
                </c:pt>
                <c:pt idx="20">
                  <c:v>6764800</c:v>
                </c:pt>
                <c:pt idx="21">
                  <c:v>6764800</c:v>
                </c:pt>
                <c:pt idx="22">
                  <c:v>6764800</c:v>
                </c:pt>
                <c:pt idx="23">
                  <c:v>6764800</c:v>
                </c:pt>
                <c:pt idx="24">
                  <c:v>6764800</c:v>
                </c:pt>
                <c:pt idx="25">
                  <c:v>6764800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'Case 1&amp;2'!$D$28:$D$29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'Case 1&amp;2'!$E$28:$E$29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'Case 1&amp;2'!$F$28:$F$29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'Case 1&amp;2'!$G$28:$G$29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'Case 1&amp;2'!$H$28:$H$29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'Case 1&amp;2'!$I$28:$I$29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'Case 1&amp;2'!$J$28:$J$29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'Case 1&amp;2'!$K$28:$K$29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'Case 1&amp;2'!$L$28:$L$29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'Case 1&amp;2'!$M$28:$M$29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'Case 1&amp;2'!$N$28:$N$29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'Case 1&amp;2'!$O$28:$O$29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'Case 1&amp;2'!$P$28:$P$29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'Case 1&amp;2'!$Q$28:$Q$29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'Case 1&amp;2'!$R$28:$R$29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'Case 1&amp;2'!$S$28:$S$29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1&amp;2'!$A$30:$A$55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1&amp;2'!$S$30:$S$55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805568"/>
        <c:axId val="1871807200"/>
      </c:scatterChart>
      <c:valAx>
        <c:axId val="1871805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1871807200"/>
        <c:crosses val="autoZero"/>
        <c:crossBetween val="midCat"/>
        <c:majorUnit val="1"/>
      </c:valAx>
      <c:valAx>
        <c:axId val="1871807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187180556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3&amp;4'!$B$28:$B$29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3&amp;4'!$B$30:$B$55</c:f>
              <c:numCache>
                <c:formatCode>0</c:formatCode>
                <c:ptCount val="26"/>
                <c:pt idx="5">
                  <c:v>768000</c:v>
                </c:pt>
                <c:pt idx="6">
                  <c:v>1099776</c:v>
                </c:pt>
                <c:pt idx="7">
                  <c:v>1492992</c:v>
                </c:pt>
                <c:pt idx="8">
                  <c:v>1849344</c:v>
                </c:pt>
                <c:pt idx="9">
                  <c:v>2236416</c:v>
                </c:pt>
                <c:pt idx="10">
                  <c:v>2586624</c:v>
                </c:pt>
                <c:pt idx="11">
                  <c:v>2942976</c:v>
                </c:pt>
                <c:pt idx="12">
                  <c:v>3336192.0000000005</c:v>
                </c:pt>
                <c:pt idx="13">
                  <c:v>3674112</c:v>
                </c:pt>
                <c:pt idx="14">
                  <c:v>4055040</c:v>
                </c:pt>
                <c:pt idx="15">
                  <c:v>4411392</c:v>
                </c:pt>
                <c:pt idx="16">
                  <c:v>4755456</c:v>
                </c:pt>
                <c:pt idx="17">
                  <c:v>5074944</c:v>
                </c:pt>
                <c:pt idx="18">
                  <c:v>5302272</c:v>
                </c:pt>
                <c:pt idx="19">
                  <c:v>5529600</c:v>
                </c:pt>
                <c:pt idx="20">
                  <c:v>5707776</c:v>
                </c:pt>
                <c:pt idx="21">
                  <c:v>5836800</c:v>
                </c:pt>
                <c:pt idx="22">
                  <c:v>5928960</c:v>
                </c:pt>
                <c:pt idx="23">
                  <c:v>5996544</c:v>
                </c:pt>
                <c:pt idx="24">
                  <c:v>6051840</c:v>
                </c:pt>
                <c:pt idx="25">
                  <c:v>6088704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03-47FA-A8B6-3DC86885B59D}"/>
            </c:ext>
          </c:extLst>
        </c:ser>
        <c:ser>
          <c:idx val="2"/>
          <c:order val="1"/>
          <c:tx>
            <c:strRef>
              <c:f>'Case 3&amp;4'!$C$28:$C$29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3&amp;4'!$C$30:$C$55</c:f>
              <c:numCache>
                <c:formatCode>0</c:formatCode>
                <c:ptCount val="26"/>
                <c:pt idx="5">
                  <c:v>1855488</c:v>
                </c:pt>
                <c:pt idx="6">
                  <c:v>2248704</c:v>
                </c:pt>
                <c:pt idx="7">
                  <c:v>2592768</c:v>
                </c:pt>
                <c:pt idx="8">
                  <c:v>2924544</c:v>
                </c:pt>
                <c:pt idx="9">
                  <c:v>3311616</c:v>
                </c:pt>
                <c:pt idx="10">
                  <c:v>3729408</c:v>
                </c:pt>
                <c:pt idx="11">
                  <c:v>4171776.0000000005</c:v>
                </c:pt>
                <c:pt idx="12">
                  <c:v>4626432</c:v>
                </c:pt>
                <c:pt idx="13">
                  <c:v>5074944</c:v>
                </c:pt>
                <c:pt idx="14">
                  <c:v>5419008</c:v>
                </c:pt>
                <c:pt idx="15">
                  <c:v>5726208</c:v>
                </c:pt>
                <c:pt idx="16">
                  <c:v>5928960</c:v>
                </c:pt>
                <c:pt idx="17">
                  <c:v>6033408</c:v>
                </c:pt>
                <c:pt idx="18">
                  <c:v>6100992</c:v>
                </c:pt>
                <c:pt idx="19">
                  <c:v>6144000</c:v>
                </c:pt>
                <c:pt idx="20">
                  <c:v>6144000</c:v>
                </c:pt>
                <c:pt idx="21">
                  <c:v>6144000</c:v>
                </c:pt>
                <c:pt idx="22">
                  <c:v>6144000</c:v>
                </c:pt>
                <c:pt idx="23">
                  <c:v>6144000</c:v>
                </c:pt>
                <c:pt idx="24">
                  <c:v>6144000</c:v>
                </c:pt>
                <c:pt idx="25">
                  <c:v>6144000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03-47FA-A8B6-3DC86885B59D}"/>
            </c:ext>
          </c:extLst>
        </c:ser>
        <c:ser>
          <c:idx val="4"/>
          <c:order val="2"/>
          <c:tx>
            <c:strRef>
              <c:f>'Case 3&amp;4'!$D$28:$D$29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03-47FA-A8B6-3DC86885B59D}"/>
            </c:ext>
          </c:extLst>
        </c:ser>
        <c:ser>
          <c:idx val="5"/>
          <c:order val="3"/>
          <c:tx>
            <c:strRef>
              <c:f>'Case 3&amp;4'!$E$28:$E$29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03-47FA-A8B6-3DC86885B59D}"/>
            </c:ext>
          </c:extLst>
        </c:ser>
        <c:ser>
          <c:idx val="7"/>
          <c:order val="4"/>
          <c:tx>
            <c:strRef>
              <c:f>'Case 3&amp;4'!$F$28:$F$29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003-47FA-A8B6-3DC86885B59D}"/>
            </c:ext>
          </c:extLst>
        </c:ser>
        <c:ser>
          <c:idx val="8"/>
          <c:order val="5"/>
          <c:tx>
            <c:strRef>
              <c:f>'Case 3&amp;4'!$G$28:$G$29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003-47FA-A8B6-3DC86885B59D}"/>
            </c:ext>
          </c:extLst>
        </c:ser>
        <c:ser>
          <c:idx val="10"/>
          <c:order val="6"/>
          <c:tx>
            <c:strRef>
              <c:f>'Case 3&amp;4'!$H$28:$H$29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003-47FA-A8B6-3DC86885B59D}"/>
            </c:ext>
          </c:extLst>
        </c:ser>
        <c:ser>
          <c:idx val="11"/>
          <c:order val="7"/>
          <c:tx>
            <c:strRef>
              <c:f>'Case 3&amp;4'!$I$28:$I$29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003-47FA-A8B6-3DC86885B59D}"/>
            </c:ext>
          </c:extLst>
        </c:ser>
        <c:ser>
          <c:idx val="13"/>
          <c:order val="8"/>
          <c:tx>
            <c:strRef>
              <c:f>'Case 3&amp;4'!$J$28:$J$29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003-47FA-A8B6-3DC86885B59D}"/>
            </c:ext>
          </c:extLst>
        </c:ser>
        <c:ser>
          <c:idx val="14"/>
          <c:order val="9"/>
          <c:tx>
            <c:strRef>
              <c:f>'Case 3&amp;4'!$K$28:$K$29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003-47FA-A8B6-3DC86885B59D}"/>
            </c:ext>
          </c:extLst>
        </c:ser>
        <c:ser>
          <c:idx val="0"/>
          <c:order val="10"/>
          <c:tx>
            <c:strRef>
              <c:f>'Case 3&amp;4'!$L$28:$L$29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003-47FA-A8B6-3DC86885B59D}"/>
            </c:ext>
          </c:extLst>
        </c:ser>
        <c:ser>
          <c:idx val="3"/>
          <c:order val="11"/>
          <c:tx>
            <c:strRef>
              <c:f>'Case 3&amp;4'!$M$28:$M$29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003-47FA-A8B6-3DC86885B59D}"/>
            </c:ext>
          </c:extLst>
        </c:ser>
        <c:ser>
          <c:idx val="6"/>
          <c:order val="12"/>
          <c:tx>
            <c:strRef>
              <c:f>'Case 3&amp;4'!$N$28:$N$29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003-47FA-A8B6-3DC86885B59D}"/>
            </c:ext>
          </c:extLst>
        </c:ser>
        <c:ser>
          <c:idx val="9"/>
          <c:order val="13"/>
          <c:tx>
            <c:strRef>
              <c:f>'Case 3&amp;4'!$O$28:$O$29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003-47FA-A8B6-3DC86885B59D}"/>
            </c:ext>
          </c:extLst>
        </c:ser>
        <c:ser>
          <c:idx val="12"/>
          <c:order val="14"/>
          <c:tx>
            <c:strRef>
              <c:f>'Case 3&amp;4'!$P$28:$P$29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003-47FA-A8B6-3DC86885B59D}"/>
            </c:ext>
          </c:extLst>
        </c:ser>
        <c:ser>
          <c:idx val="15"/>
          <c:order val="15"/>
          <c:tx>
            <c:strRef>
              <c:f>'Case 3&amp;4'!$Q$28:$Q$29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003-47FA-A8B6-3DC86885B59D}"/>
            </c:ext>
          </c:extLst>
        </c:ser>
        <c:ser>
          <c:idx val="16"/>
          <c:order val="16"/>
          <c:tx>
            <c:strRef>
              <c:f>'Case 3&amp;4'!$R$28:$R$29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003-47FA-A8B6-3DC86885B59D}"/>
            </c:ext>
          </c:extLst>
        </c:ser>
        <c:ser>
          <c:idx val="17"/>
          <c:order val="17"/>
          <c:tx>
            <c:strRef>
              <c:f>'Case 3&amp;4'!$S$28:$S$29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3&amp;4'!$A$30:$A$55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3&amp;4'!$S$30:$S$55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003-47FA-A8B6-3DC86885B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803936"/>
        <c:axId val="1871804480"/>
      </c:scatterChart>
      <c:valAx>
        <c:axId val="1871803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1871804480"/>
        <c:crosses val="autoZero"/>
        <c:crossBetween val="midCat"/>
        <c:majorUnit val="1"/>
      </c:valAx>
      <c:valAx>
        <c:axId val="18718044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18718039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5&amp;6'!$B$28:$B$29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5&amp;6'!$B$30:$B$55</c:f>
              <c:numCache>
                <c:formatCode>0</c:formatCode>
                <c:ptCount val="26"/>
                <c:pt idx="5">
                  <c:v>1055571.2</c:v>
                </c:pt>
                <c:pt idx="6">
                  <c:v>1599033.5999999999</c:v>
                </c:pt>
                <c:pt idx="7">
                  <c:v>2215654.3999999999</c:v>
                </c:pt>
                <c:pt idx="8">
                  <c:v>2821824</c:v>
                </c:pt>
                <c:pt idx="9">
                  <c:v>3469798.4000000004</c:v>
                </c:pt>
                <c:pt idx="10">
                  <c:v>4149126.4000000004</c:v>
                </c:pt>
                <c:pt idx="11">
                  <c:v>4807552</c:v>
                </c:pt>
                <c:pt idx="12">
                  <c:v>5465977.6000000006</c:v>
                </c:pt>
                <c:pt idx="13">
                  <c:v>6155756.7999999998</c:v>
                </c:pt>
                <c:pt idx="14">
                  <c:v>6845536</c:v>
                </c:pt>
                <c:pt idx="15">
                  <c:v>7545766.3999999994</c:v>
                </c:pt>
                <c:pt idx="16">
                  <c:v>8110131.2000000002</c:v>
                </c:pt>
                <c:pt idx="17">
                  <c:v>8653593.5999999996</c:v>
                </c:pt>
                <c:pt idx="18">
                  <c:v>9071641.5999999996</c:v>
                </c:pt>
                <c:pt idx="19">
                  <c:v>9447884.8000000007</c:v>
                </c:pt>
                <c:pt idx="20">
                  <c:v>9750969.5999999996</c:v>
                </c:pt>
                <c:pt idx="21">
                  <c:v>9918188.7999999989</c:v>
                </c:pt>
                <c:pt idx="22">
                  <c:v>10137664</c:v>
                </c:pt>
                <c:pt idx="23">
                  <c:v>10221273.6</c:v>
                </c:pt>
                <c:pt idx="24">
                  <c:v>10304883.199999999</c:v>
                </c:pt>
                <c:pt idx="25">
                  <c:v>10346688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8E-4EA8-B3F1-B46C787D92EC}"/>
            </c:ext>
          </c:extLst>
        </c:ser>
        <c:ser>
          <c:idx val="2"/>
          <c:order val="1"/>
          <c:tx>
            <c:strRef>
              <c:f>'Case 5&amp;6'!$C$28:$C$29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5&amp;6'!$C$30:$C$55</c:f>
              <c:numCache>
                <c:formatCode>0</c:formatCode>
                <c:ptCount val="26"/>
                <c:pt idx="5">
                  <c:v>3020396.8</c:v>
                </c:pt>
                <c:pt idx="6">
                  <c:v>3731078.4</c:v>
                </c:pt>
                <c:pt idx="7">
                  <c:v>4368601.5999999996</c:v>
                </c:pt>
                <c:pt idx="8">
                  <c:v>4995673.5999999996</c:v>
                </c:pt>
                <c:pt idx="9">
                  <c:v>5695904</c:v>
                </c:pt>
                <c:pt idx="10">
                  <c:v>6437939.2000000002</c:v>
                </c:pt>
                <c:pt idx="11">
                  <c:v>7294937.5999999996</c:v>
                </c:pt>
                <c:pt idx="12">
                  <c:v>8099680</c:v>
                </c:pt>
                <c:pt idx="13">
                  <c:v>8904422.4000000004</c:v>
                </c:pt>
                <c:pt idx="14">
                  <c:v>9531494.4000000004</c:v>
                </c:pt>
                <c:pt idx="15">
                  <c:v>9928640</c:v>
                </c:pt>
                <c:pt idx="16">
                  <c:v>10158566.4</c:v>
                </c:pt>
                <c:pt idx="17">
                  <c:v>10325785.6</c:v>
                </c:pt>
                <c:pt idx="18">
                  <c:v>10398944</c:v>
                </c:pt>
                <c:pt idx="19">
                  <c:v>10451200</c:v>
                </c:pt>
                <c:pt idx="20">
                  <c:v>10451200</c:v>
                </c:pt>
                <c:pt idx="21">
                  <c:v>10451200</c:v>
                </c:pt>
                <c:pt idx="22">
                  <c:v>10451200</c:v>
                </c:pt>
                <c:pt idx="23">
                  <c:v>10451200</c:v>
                </c:pt>
                <c:pt idx="24">
                  <c:v>10451200</c:v>
                </c:pt>
                <c:pt idx="25">
                  <c:v>10451200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8E-4EA8-B3F1-B46C787D92EC}"/>
            </c:ext>
          </c:extLst>
        </c:ser>
        <c:ser>
          <c:idx val="4"/>
          <c:order val="2"/>
          <c:tx>
            <c:strRef>
              <c:f>'Case 5&amp;6'!$D$28:$D$29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8E-4EA8-B3F1-B46C787D92EC}"/>
            </c:ext>
          </c:extLst>
        </c:ser>
        <c:ser>
          <c:idx val="5"/>
          <c:order val="3"/>
          <c:tx>
            <c:strRef>
              <c:f>'Case 5&amp;6'!$E$28:$E$29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8E-4EA8-B3F1-B46C787D92EC}"/>
            </c:ext>
          </c:extLst>
        </c:ser>
        <c:ser>
          <c:idx val="7"/>
          <c:order val="4"/>
          <c:tx>
            <c:strRef>
              <c:f>'Case 5&amp;6'!$F$28:$F$29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38E-4EA8-B3F1-B46C787D92EC}"/>
            </c:ext>
          </c:extLst>
        </c:ser>
        <c:ser>
          <c:idx val="8"/>
          <c:order val="5"/>
          <c:tx>
            <c:strRef>
              <c:f>'Case 5&amp;6'!$G$28:$G$29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38E-4EA8-B3F1-B46C787D92EC}"/>
            </c:ext>
          </c:extLst>
        </c:ser>
        <c:ser>
          <c:idx val="10"/>
          <c:order val="6"/>
          <c:tx>
            <c:strRef>
              <c:f>'Case 5&amp;6'!$H$28:$H$29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38E-4EA8-B3F1-B46C787D92EC}"/>
            </c:ext>
          </c:extLst>
        </c:ser>
        <c:ser>
          <c:idx val="11"/>
          <c:order val="7"/>
          <c:tx>
            <c:strRef>
              <c:f>'Case 5&amp;6'!$I$28:$I$29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38E-4EA8-B3F1-B46C787D92EC}"/>
            </c:ext>
          </c:extLst>
        </c:ser>
        <c:ser>
          <c:idx val="13"/>
          <c:order val="8"/>
          <c:tx>
            <c:strRef>
              <c:f>'Case 5&amp;6'!$J$28:$J$29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38E-4EA8-B3F1-B46C787D92EC}"/>
            </c:ext>
          </c:extLst>
        </c:ser>
        <c:ser>
          <c:idx val="14"/>
          <c:order val="9"/>
          <c:tx>
            <c:strRef>
              <c:f>'Case 5&amp;6'!$K$28:$K$29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38E-4EA8-B3F1-B46C787D92EC}"/>
            </c:ext>
          </c:extLst>
        </c:ser>
        <c:ser>
          <c:idx val="0"/>
          <c:order val="10"/>
          <c:tx>
            <c:strRef>
              <c:f>'Case 5&amp;6'!$L$28:$L$29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38E-4EA8-B3F1-B46C787D92EC}"/>
            </c:ext>
          </c:extLst>
        </c:ser>
        <c:ser>
          <c:idx val="3"/>
          <c:order val="11"/>
          <c:tx>
            <c:strRef>
              <c:f>'Case 5&amp;6'!$M$28:$M$29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38E-4EA8-B3F1-B46C787D92EC}"/>
            </c:ext>
          </c:extLst>
        </c:ser>
        <c:ser>
          <c:idx val="6"/>
          <c:order val="12"/>
          <c:tx>
            <c:strRef>
              <c:f>'Case 5&amp;6'!$N$28:$N$29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38E-4EA8-B3F1-B46C787D92EC}"/>
            </c:ext>
          </c:extLst>
        </c:ser>
        <c:ser>
          <c:idx val="9"/>
          <c:order val="13"/>
          <c:tx>
            <c:strRef>
              <c:f>'Case 5&amp;6'!$O$28:$O$29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38E-4EA8-B3F1-B46C787D92EC}"/>
            </c:ext>
          </c:extLst>
        </c:ser>
        <c:ser>
          <c:idx val="12"/>
          <c:order val="14"/>
          <c:tx>
            <c:strRef>
              <c:f>'Case 5&amp;6'!$P$28:$P$29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38E-4EA8-B3F1-B46C787D92EC}"/>
            </c:ext>
          </c:extLst>
        </c:ser>
        <c:ser>
          <c:idx val="15"/>
          <c:order val="15"/>
          <c:tx>
            <c:strRef>
              <c:f>'Case 5&amp;6'!$Q$28:$Q$29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38E-4EA8-B3F1-B46C787D92EC}"/>
            </c:ext>
          </c:extLst>
        </c:ser>
        <c:ser>
          <c:idx val="16"/>
          <c:order val="16"/>
          <c:tx>
            <c:strRef>
              <c:f>'Case 5&amp;6'!$R$28:$R$29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38E-4EA8-B3F1-B46C787D92EC}"/>
            </c:ext>
          </c:extLst>
        </c:ser>
        <c:ser>
          <c:idx val="17"/>
          <c:order val="17"/>
          <c:tx>
            <c:strRef>
              <c:f>'Case 5&amp;6'!$S$28:$S$29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5&amp;6'!$A$30:$A$55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5&amp;6'!$S$30:$S$55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38E-4EA8-B3F1-B46C787D9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048048"/>
        <c:axId val="216048592"/>
      </c:scatterChart>
      <c:valAx>
        <c:axId val="216048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16048592"/>
        <c:crosses val="autoZero"/>
        <c:crossBetween val="midCat"/>
        <c:majorUnit val="1"/>
      </c:valAx>
      <c:valAx>
        <c:axId val="216048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16048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7&amp;8'!$B$28:$B$29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7&amp;8'!$B$30:$B$55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6D-46CC-83D9-A5BB35BA0253}"/>
            </c:ext>
          </c:extLst>
        </c:ser>
        <c:ser>
          <c:idx val="2"/>
          <c:order val="1"/>
          <c:tx>
            <c:strRef>
              <c:f>'Case 7&amp;8'!$C$28:$C$29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7&amp;8'!$C$30:$C$55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6D-46CC-83D9-A5BB35BA0253}"/>
            </c:ext>
          </c:extLst>
        </c:ser>
        <c:ser>
          <c:idx val="4"/>
          <c:order val="2"/>
          <c:tx>
            <c:strRef>
              <c:f>'Case 7&amp;8'!$D$28:$D$29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6D-46CC-83D9-A5BB35BA0253}"/>
            </c:ext>
          </c:extLst>
        </c:ser>
        <c:ser>
          <c:idx val="5"/>
          <c:order val="3"/>
          <c:tx>
            <c:strRef>
              <c:f>'Case 7&amp;8'!$E$28:$E$29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6D-46CC-83D9-A5BB35BA0253}"/>
            </c:ext>
          </c:extLst>
        </c:ser>
        <c:ser>
          <c:idx val="7"/>
          <c:order val="4"/>
          <c:tx>
            <c:strRef>
              <c:f>'Case 7&amp;8'!$F$28:$F$29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26D-46CC-83D9-A5BB35BA0253}"/>
            </c:ext>
          </c:extLst>
        </c:ser>
        <c:ser>
          <c:idx val="8"/>
          <c:order val="5"/>
          <c:tx>
            <c:strRef>
              <c:f>'Case 7&amp;8'!$G$28:$G$29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26D-46CC-83D9-A5BB35BA0253}"/>
            </c:ext>
          </c:extLst>
        </c:ser>
        <c:ser>
          <c:idx val="10"/>
          <c:order val="6"/>
          <c:tx>
            <c:strRef>
              <c:f>'Case 7&amp;8'!$H$28:$H$29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26D-46CC-83D9-A5BB35BA0253}"/>
            </c:ext>
          </c:extLst>
        </c:ser>
        <c:ser>
          <c:idx val="11"/>
          <c:order val="7"/>
          <c:tx>
            <c:strRef>
              <c:f>'Case 7&amp;8'!$I$28:$I$29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26D-46CC-83D9-A5BB35BA0253}"/>
            </c:ext>
          </c:extLst>
        </c:ser>
        <c:ser>
          <c:idx val="13"/>
          <c:order val="8"/>
          <c:tx>
            <c:strRef>
              <c:f>'Case 7&amp;8'!$J$28:$J$29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26D-46CC-83D9-A5BB35BA0253}"/>
            </c:ext>
          </c:extLst>
        </c:ser>
        <c:ser>
          <c:idx val="14"/>
          <c:order val="9"/>
          <c:tx>
            <c:strRef>
              <c:f>'Case 7&amp;8'!$K$28:$K$29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26D-46CC-83D9-A5BB35BA0253}"/>
            </c:ext>
          </c:extLst>
        </c:ser>
        <c:ser>
          <c:idx val="0"/>
          <c:order val="10"/>
          <c:tx>
            <c:strRef>
              <c:f>'Case 7&amp;8'!$L$28:$L$29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26D-46CC-83D9-A5BB35BA0253}"/>
            </c:ext>
          </c:extLst>
        </c:ser>
        <c:ser>
          <c:idx val="3"/>
          <c:order val="11"/>
          <c:tx>
            <c:strRef>
              <c:f>'Case 7&amp;8'!$M$28:$M$29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26D-46CC-83D9-A5BB35BA0253}"/>
            </c:ext>
          </c:extLst>
        </c:ser>
        <c:ser>
          <c:idx val="6"/>
          <c:order val="12"/>
          <c:tx>
            <c:strRef>
              <c:f>'Case 7&amp;8'!$N$28:$N$29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26D-46CC-83D9-A5BB35BA0253}"/>
            </c:ext>
          </c:extLst>
        </c:ser>
        <c:ser>
          <c:idx val="9"/>
          <c:order val="13"/>
          <c:tx>
            <c:strRef>
              <c:f>'Case 7&amp;8'!$O$28:$O$29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26D-46CC-83D9-A5BB35BA0253}"/>
            </c:ext>
          </c:extLst>
        </c:ser>
        <c:ser>
          <c:idx val="12"/>
          <c:order val="14"/>
          <c:tx>
            <c:strRef>
              <c:f>'Case 7&amp;8'!$P$28:$P$29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26D-46CC-83D9-A5BB35BA0253}"/>
            </c:ext>
          </c:extLst>
        </c:ser>
        <c:ser>
          <c:idx val="15"/>
          <c:order val="15"/>
          <c:tx>
            <c:strRef>
              <c:f>'Case 7&amp;8'!$Q$28:$Q$29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26D-46CC-83D9-A5BB35BA0253}"/>
            </c:ext>
          </c:extLst>
        </c:ser>
        <c:ser>
          <c:idx val="16"/>
          <c:order val="16"/>
          <c:tx>
            <c:strRef>
              <c:f>'Case 7&amp;8'!$R$28:$R$29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26D-46CC-83D9-A5BB35BA0253}"/>
            </c:ext>
          </c:extLst>
        </c:ser>
        <c:ser>
          <c:idx val="17"/>
          <c:order val="17"/>
          <c:tx>
            <c:strRef>
              <c:f>'Case 7&amp;8'!$S$28:$S$29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7&amp;8'!$A$30:$A$55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7&amp;8'!$S$30:$S$55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26D-46CC-83D9-A5BB35BA0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8672064"/>
        <c:axId val="226134896"/>
      </c:scatterChart>
      <c:valAx>
        <c:axId val="328672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26134896"/>
        <c:crosses val="autoZero"/>
        <c:crossBetween val="midCat"/>
        <c:majorUnit val="1"/>
      </c:valAx>
      <c:valAx>
        <c:axId val="226134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3286720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9&amp;10'!$B$28:$B$29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9&amp;10'!$B$30:$B$55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F7-4D91-A343-D7EE39523CB8}"/>
            </c:ext>
          </c:extLst>
        </c:ser>
        <c:ser>
          <c:idx val="2"/>
          <c:order val="1"/>
          <c:tx>
            <c:strRef>
              <c:f>'Case 9&amp;10'!$C$28:$C$29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9&amp;10'!$C$30:$C$55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F7-4D91-A343-D7EE39523CB8}"/>
            </c:ext>
          </c:extLst>
        </c:ser>
        <c:ser>
          <c:idx val="4"/>
          <c:order val="2"/>
          <c:tx>
            <c:strRef>
              <c:f>'Case 9&amp;10'!$D$28:$D$29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F7-4D91-A343-D7EE39523CB8}"/>
            </c:ext>
          </c:extLst>
        </c:ser>
        <c:ser>
          <c:idx val="5"/>
          <c:order val="3"/>
          <c:tx>
            <c:strRef>
              <c:f>'Case 9&amp;10'!$E$28:$E$29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F7-4D91-A343-D7EE39523CB8}"/>
            </c:ext>
          </c:extLst>
        </c:ser>
        <c:ser>
          <c:idx val="7"/>
          <c:order val="4"/>
          <c:tx>
            <c:strRef>
              <c:f>'Case 9&amp;10'!$F$28:$F$29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F7-4D91-A343-D7EE39523CB8}"/>
            </c:ext>
          </c:extLst>
        </c:ser>
        <c:ser>
          <c:idx val="8"/>
          <c:order val="5"/>
          <c:tx>
            <c:strRef>
              <c:f>'Case 9&amp;10'!$G$28:$G$29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F7-4D91-A343-D7EE39523CB8}"/>
            </c:ext>
          </c:extLst>
        </c:ser>
        <c:ser>
          <c:idx val="10"/>
          <c:order val="6"/>
          <c:tx>
            <c:strRef>
              <c:f>'Case 9&amp;10'!$H$28:$H$29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F7-4D91-A343-D7EE39523CB8}"/>
            </c:ext>
          </c:extLst>
        </c:ser>
        <c:ser>
          <c:idx val="11"/>
          <c:order val="7"/>
          <c:tx>
            <c:strRef>
              <c:f>'Case 9&amp;10'!$I$28:$I$29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F7-4D91-A343-D7EE39523CB8}"/>
            </c:ext>
          </c:extLst>
        </c:ser>
        <c:ser>
          <c:idx val="13"/>
          <c:order val="8"/>
          <c:tx>
            <c:strRef>
              <c:f>'Case 9&amp;10'!$J$28:$J$29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AF7-4D91-A343-D7EE39523CB8}"/>
            </c:ext>
          </c:extLst>
        </c:ser>
        <c:ser>
          <c:idx val="14"/>
          <c:order val="9"/>
          <c:tx>
            <c:strRef>
              <c:f>'Case 9&amp;10'!$K$28:$K$29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AF7-4D91-A343-D7EE39523CB8}"/>
            </c:ext>
          </c:extLst>
        </c:ser>
        <c:ser>
          <c:idx val="0"/>
          <c:order val="10"/>
          <c:tx>
            <c:strRef>
              <c:f>'Case 9&amp;10'!$L$28:$L$29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AF7-4D91-A343-D7EE39523CB8}"/>
            </c:ext>
          </c:extLst>
        </c:ser>
        <c:ser>
          <c:idx val="3"/>
          <c:order val="11"/>
          <c:tx>
            <c:strRef>
              <c:f>'Case 9&amp;10'!$M$28:$M$29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AF7-4D91-A343-D7EE39523CB8}"/>
            </c:ext>
          </c:extLst>
        </c:ser>
        <c:ser>
          <c:idx val="6"/>
          <c:order val="12"/>
          <c:tx>
            <c:strRef>
              <c:f>'Case 9&amp;10'!$N$28:$N$29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AF7-4D91-A343-D7EE39523CB8}"/>
            </c:ext>
          </c:extLst>
        </c:ser>
        <c:ser>
          <c:idx val="9"/>
          <c:order val="13"/>
          <c:tx>
            <c:strRef>
              <c:f>'Case 9&amp;10'!$O$28:$O$29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6AF7-4D91-A343-D7EE39523CB8}"/>
            </c:ext>
          </c:extLst>
        </c:ser>
        <c:ser>
          <c:idx val="12"/>
          <c:order val="14"/>
          <c:tx>
            <c:strRef>
              <c:f>'Case 9&amp;10'!$P$28:$P$29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6AF7-4D91-A343-D7EE39523CB8}"/>
            </c:ext>
          </c:extLst>
        </c:ser>
        <c:ser>
          <c:idx val="15"/>
          <c:order val="15"/>
          <c:tx>
            <c:strRef>
              <c:f>'Case 9&amp;10'!$Q$28:$Q$29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6AF7-4D91-A343-D7EE39523CB8}"/>
            </c:ext>
          </c:extLst>
        </c:ser>
        <c:ser>
          <c:idx val="16"/>
          <c:order val="16"/>
          <c:tx>
            <c:strRef>
              <c:f>'Case 9&amp;10'!$R$28:$R$29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6AF7-4D91-A343-D7EE39523CB8}"/>
            </c:ext>
          </c:extLst>
        </c:ser>
        <c:ser>
          <c:idx val="17"/>
          <c:order val="17"/>
          <c:tx>
            <c:strRef>
              <c:f>'Case 9&amp;10'!$S$28:$S$29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9&amp;10'!$A$30:$A$55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9&amp;10'!$S$30:$S$55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6AF7-4D91-A343-D7EE39523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37616"/>
        <c:axId val="226135440"/>
      </c:scatterChart>
      <c:valAx>
        <c:axId val="2261376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26135440"/>
        <c:crosses val="autoZero"/>
        <c:crossBetween val="midCat"/>
        <c:majorUnit val="1"/>
      </c:valAx>
      <c:valAx>
        <c:axId val="226135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261376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11&amp;12'!$B$28:$B$29</c:f>
              <c:strCache>
                <c:ptCount val="2"/>
                <c:pt idx="0">
                  <c:v>China Telecom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11&amp;12'!$B$30:$B$55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0F-454C-B14C-EBB7EF0B4AD9}"/>
            </c:ext>
          </c:extLst>
        </c:ser>
        <c:ser>
          <c:idx val="2"/>
          <c:order val="1"/>
          <c:tx>
            <c:strRef>
              <c:f>'Case 11&amp;12'!$C$28:$C$29</c:f>
              <c:strCache>
                <c:ptCount val="2"/>
                <c:pt idx="0">
                  <c:v>China Telecom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11&amp;12'!$C$30:$C$55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0F-454C-B14C-EBB7EF0B4AD9}"/>
            </c:ext>
          </c:extLst>
        </c:ser>
        <c:ser>
          <c:idx val="4"/>
          <c:order val="2"/>
          <c:tx>
            <c:strRef>
              <c:f>'Case 11&amp;12'!$D$28:$D$29</c:f>
              <c:strCache>
                <c:ptCount val="2"/>
                <c:pt idx="0">
                  <c:v>Company 2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11&amp;12'!$D$30:$D$55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0F-454C-B14C-EBB7EF0B4AD9}"/>
            </c:ext>
          </c:extLst>
        </c:ser>
        <c:ser>
          <c:idx val="5"/>
          <c:order val="3"/>
          <c:tx>
            <c:strRef>
              <c:f>'Case 11&amp;12'!$E$28:$E$29</c:f>
              <c:strCache>
                <c:ptCount val="2"/>
                <c:pt idx="0">
                  <c:v>Company 2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11&amp;12'!$E$30:$E$55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0F-454C-B14C-EBB7EF0B4AD9}"/>
            </c:ext>
          </c:extLst>
        </c:ser>
        <c:ser>
          <c:idx val="7"/>
          <c:order val="4"/>
          <c:tx>
            <c:strRef>
              <c:f>'Case 11&amp;12'!$F$28:$F$29</c:f>
              <c:strCache>
                <c:ptCount val="2"/>
                <c:pt idx="0">
                  <c:v>Company 3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11&amp;12'!$F$30:$F$55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60F-454C-B14C-EBB7EF0B4AD9}"/>
            </c:ext>
          </c:extLst>
        </c:ser>
        <c:ser>
          <c:idx val="8"/>
          <c:order val="5"/>
          <c:tx>
            <c:strRef>
              <c:f>'Case 11&amp;12'!$G$28:$G$29</c:f>
              <c:strCache>
                <c:ptCount val="2"/>
                <c:pt idx="0">
                  <c:v>Company 3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11&amp;12'!$G$30:$G$55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60F-454C-B14C-EBB7EF0B4AD9}"/>
            </c:ext>
          </c:extLst>
        </c:ser>
        <c:ser>
          <c:idx val="10"/>
          <c:order val="6"/>
          <c:tx>
            <c:strRef>
              <c:f>'Case 11&amp;12'!$H$28:$H$29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60F-454C-B14C-EBB7EF0B4AD9}"/>
            </c:ext>
          </c:extLst>
        </c:ser>
        <c:ser>
          <c:idx val="11"/>
          <c:order val="7"/>
          <c:tx>
            <c:strRef>
              <c:f>'Case 11&amp;12'!$I$28:$I$29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60F-454C-B14C-EBB7EF0B4AD9}"/>
            </c:ext>
          </c:extLst>
        </c:ser>
        <c:ser>
          <c:idx val="13"/>
          <c:order val="8"/>
          <c:tx>
            <c:strRef>
              <c:f>'Case 11&amp;12'!$J$28:$J$29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60F-454C-B14C-EBB7EF0B4AD9}"/>
            </c:ext>
          </c:extLst>
        </c:ser>
        <c:ser>
          <c:idx val="14"/>
          <c:order val="9"/>
          <c:tx>
            <c:strRef>
              <c:f>'Case 11&amp;12'!$K$28:$K$29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60F-454C-B14C-EBB7EF0B4AD9}"/>
            </c:ext>
          </c:extLst>
        </c:ser>
        <c:ser>
          <c:idx val="0"/>
          <c:order val="10"/>
          <c:tx>
            <c:strRef>
              <c:f>'Case 11&amp;12'!$L$28:$L$29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60F-454C-B14C-EBB7EF0B4AD9}"/>
            </c:ext>
          </c:extLst>
        </c:ser>
        <c:ser>
          <c:idx val="3"/>
          <c:order val="11"/>
          <c:tx>
            <c:strRef>
              <c:f>'Case 11&amp;12'!$M$28:$M$29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60F-454C-B14C-EBB7EF0B4AD9}"/>
            </c:ext>
          </c:extLst>
        </c:ser>
        <c:ser>
          <c:idx val="6"/>
          <c:order val="12"/>
          <c:tx>
            <c:strRef>
              <c:f>'Case 11&amp;12'!$N$28:$N$29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60F-454C-B14C-EBB7EF0B4AD9}"/>
            </c:ext>
          </c:extLst>
        </c:ser>
        <c:ser>
          <c:idx val="9"/>
          <c:order val="13"/>
          <c:tx>
            <c:strRef>
              <c:f>'Case 11&amp;12'!$O$28:$O$29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60F-454C-B14C-EBB7EF0B4AD9}"/>
            </c:ext>
          </c:extLst>
        </c:ser>
        <c:ser>
          <c:idx val="12"/>
          <c:order val="14"/>
          <c:tx>
            <c:strRef>
              <c:f>'Case 11&amp;12'!$P$28:$P$29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60F-454C-B14C-EBB7EF0B4AD9}"/>
            </c:ext>
          </c:extLst>
        </c:ser>
        <c:ser>
          <c:idx val="15"/>
          <c:order val="15"/>
          <c:tx>
            <c:strRef>
              <c:f>'Case 11&amp;12'!$Q$28:$Q$29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60F-454C-B14C-EBB7EF0B4AD9}"/>
            </c:ext>
          </c:extLst>
        </c:ser>
        <c:ser>
          <c:idx val="16"/>
          <c:order val="16"/>
          <c:tx>
            <c:strRef>
              <c:f>'Case 11&amp;12'!$R$28:$R$29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560F-454C-B14C-EBB7EF0B4AD9}"/>
            </c:ext>
          </c:extLst>
        </c:ser>
        <c:ser>
          <c:idx val="17"/>
          <c:order val="17"/>
          <c:tx>
            <c:strRef>
              <c:f>'Case 11&amp;12'!$S$28:$S$29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11&amp;12'!$A$30:$A$55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'Case 11&amp;12'!$S$30:$S$55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560F-454C-B14C-EBB7EF0B4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132720"/>
        <c:axId val="226138704"/>
      </c:scatterChart>
      <c:valAx>
        <c:axId val="226132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26138704"/>
        <c:crosses val="autoZero"/>
        <c:crossBetween val="midCat"/>
        <c:majorUnit val="1"/>
      </c:valAx>
      <c:valAx>
        <c:axId val="226138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TW"/>
          </a:p>
        </c:txPr>
        <c:crossAx val="2261327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zh-TW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#103-e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R4-2209405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9 - 20 May, 2022</a:t>
          </a: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9.11.2.3.1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China Telecom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CRS-IM simulation results (15 kHz SCS FDD and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CRS-IM simulation results (15 kHz SCS FDD and TDD).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R4-2207239 “WF on general part and 15 kHz NR SCS scenario for CRS-IM receiver”, China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Telecom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RAN4 #103-e, May 2022.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9C6DC52A-ABB2-45FE-BDC5-CF2267916A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358B2B81-541E-422F-A3A2-0C14188A0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87FA1FC4-9A2E-4D9E-B169-B1B93C0A4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00907E8-11D1-41BF-8352-191D64F893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FBEE47B3-D194-45EB-96B2-9F9E0B4158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workbookViewId="0">
      <selection activeCell="M17" sqref="M17"/>
    </sheetView>
  </sheetViews>
  <sheetFormatPr defaultColWidth="8.85546875" defaultRowHeight="15.7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zoomScale="168" zoomScaleNormal="130" workbookViewId="0">
      <selection activeCell="H2" sqref="H2:H13"/>
    </sheetView>
  </sheetViews>
  <sheetFormatPr defaultColWidth="8.85546875" defaultRowHeight="15.75"/>
  <cols>
    <col min="19" max="19" width="8.5703125" customWidth="1"/>
  </cols>
  <sheetData>
    <row r="1" spans="1:10" ht="76.5">
      <c r="A1" s="41" t="s">
        <v>22</v>
      </c>
      <c r="B1" s="41" t="s">
        <v>34</v>
      </c>
      <c r="C1" s="41" t="s">
        <v>24</v>
      </c>
      <c r="D1" s="41" t="s">
        <v>26</v>
      </c>
      <c r="E1" s="41" t="s">
        <v>29</v>
      </c>
      <c r="F1" s="41" t="s">
        <v>45</v>
      </c>
      <c r="G1" s="41" t="s">
        <v>25</v>
      </c>
      <c r="H1" s="41" t="s">
        <v>27</v>
      </c>
      <c r="I1" s="41" t="s">
        <v>28</v>
      </c>
      <c r="J1" s="41" t="s">
        <v>75</v>
      </c>
    </row>
    <row r="2" spans="1:10" ht="12.95" customHeight="1">
      <c r="A2" s="42">
        <v>1</v>
      </c>
      <c r="B2" s="47" t="s">
        <v>35</v>
      </c>
      <c r="C2" s="47" t="s">
        <v>37</v>
      </c>
      <c r="D2" s="47" t="s">
        <v>30</v>
      </c>
      <c r="E2" s="47" t="s">
        <v>46</v>
      </c>
      <c r="F2" s="52" t="s">
        <v>76</v>
      </c>
      <c r="G2" s="42" t="s">
        <v>39</v>
      </c>
      <c r="H2" s="47" t="s">
        <v>44</v>
      </c>
      <c r="I2" s="47" t="s">
        <v>43</v>
      </c>
      <c r="J2" s="48">
        <v>0.2</v>
      </c>
    </row>
    <row r="3" spans="1:10" ht="13.5" customHeight="1">
      <c r="A3" s="42">
        <v>2</v>
      </c>
      <c r="B3" s="47"/>
      <c r="C3" s="47"/>
      <c r="D3" s="47"/>
      <c r="E3" s="47"/>
      <c r="F3" s="53"/>
      <c r="G3" s="42" t="s">
        <v>40</v>
      </c>
      <c r="H3" s="47"/>
      <c r="I3" s="47"/>
      <c r="J3" s="48"/>
    </row>
    <row r="4" spans="1:10" ht="12.95" customHeight="1">
      <c r="A4" s="42">
        <v>3</v>
      </c>
      <c r="B4" s="47"/>
      <c r="C4" s="47"/>
      <c r="D4" s="47"/>
      <c r="E4" s="47"/>
      <c r="F4" s="50">
        <v>18</v>
      </c>
      <c r="G4" s="42" t="s">
        <v>41</v>
      </c>
      <c r="H4" s="47"/>
      <c r="I4" s="47"/>
      <c r="J4" s="48"/>
    </row>
    <row r="5" spans="1:10" ht="13.5" customHeight="1">
      <c r="A5" s="42">
        <v>4</v>
      </c>
      <c r="B5" s="47"/>
      <c r="C5" s="47"/>
      <c r="D5" s="47"/>
      <c r="E5" s="47"/>
      <c r="F5" s="51"/>
      <c r="G5" s="42" t="s">
        <v>42</v>
      </c>
      <c r="H5" s="47"/>
      <c r="I5" s="47"/>
      <c r="J5" s="48"/>
    </row>
    <row r="6" spans="1:10" ht="13.5" customHeight="1">
      <c r="A6" s="42">
        <v>5</v>
      </c>
      <c r="B6" s="47"/>
      <c r="C6" s="47"/>
      <c r="D6" s="47" t="s">
        <v>32</v>
      </c>
      <c r="E6" s="47" t="s">
        <v>47</v>
      </c>
      <c r="F6" s="50">
        <v>0</v>
      </c>
      <c r="G6" s="42" t="s">
        <v>41</v>
      </c>
      <c r="H6" s="47"/>
      <c r="I6" s="47"/>
      <c r="J6" s="48"/>
    </row>
    <row r="7" spans="1:10" ht="13.5" customHeight="1">
      <c r="A7" s="42">
        <v>6</v>
      </c>
      <c r="B7" s="47"/>
      <c r="C7" s="47"/>
      <c r="D7" s="47"/>
      <c r="E7" s="47"/>
      <c r="F7" s="51"/>
      <c r="G7" s="42" t="s">
        <v>42</v>
      </c>
      <c r="H7" s="47"/>
      <c r="I7" s="47"/>
      <c r="J7" s="48"/>
    </row>
    <row r="8" spans="1:10" ht="13.5" customHeight="1">
      <c r="A8" s="42">
        <v>7</v>
      </c>
      <c r="B8" s="47" t="s">
        <v>36</v>
      </c>
      <c r="C8" s="47" t="s">
        <v>38</v>
      </c>
      <c r="D8" s="47" t="s">
        <v>30</v>
      </c>
      <c r="E8" s="47" t="s">
        <v>46</v>
      </c>
      <c r="F8" s="52" t="s">
        <v>76</v>
      </c>
      <c r="G8" s="42" t="s">
        <v>39</v>
      </c>
      <c r="H8" s="47"/>
      <c r="I8" s="47"/>
      <c r="J8" s="48"/>
    </row>
    <row r="9" spans="1:10" ht="13.5" customHeight="1">
      <c r="A9" s="42">
        <v>8</v>
      </c>
      <c r="B9" s="47"/>
      <c r="C9" s="47"/>
      <c r="D9" s="47"/>
      <c r="E9" s="47"/>
      <c r="F9" s="53"/>
      <c r="G9" s="42" t="s">
        <v>40</v>
      </c>
      <c r="H9" s="47"/>
      <c r="I9" s="47"/>
      <c r="J9" s="48"/>
    </row>
    <row r="10" spans="1:10">
      <c r="A10" s="42">
        <v>9</v>
      </c>
      <c r="B10" s="47"/>
      <c r="C10" s="47"/>
      <c r="D10" s="47"/>
      <c r="E10" s="47"/>
      <c r="F10" s="50">
        <v>18</v>
      </c>
      <c r="G10" s="42" t="s">
        <v>41</v>
      </c>
      <c r="H10" s="47"/>
      <c r="I10" s="47"/>
      <c r="J10" s="48"/>
    </row>
    <row r="11" spans="1:10">
      <c r="A11" s="42">
        <v>10</v>
      </c>
      <c r="B11" s="47"/>
      <c r="C11" s="47"/>
      <c r="D11" s="47"/>
      <c r="E11" s="47"/>
      <c r="F11" s="51"/>
      <c r="G11" s="42" t="s">
        <v>42</v>
      </c>
      <c r="H11" s="47"/>
      <c r="I11" s="47"/>
      <c r="J11" s="48"/>
    </row>
    <row r="12" spans="1:10">
      <c r="A12" s="42">
        <v>11</v>
      </c>
      <c r="B12" s="47"/>
      <c r="C12" s="47"/>
      <c r="D12" s="47" t="s">
        <v>32</v>
      </c>
      <c r="E12" s="47" t="s">
        <v>47</v>
      </c>
      <c r="F12" s="50">
        <v>0</v>
      </c>
      <c r="G12" s="42" t="s">
        <v>41</v>
      </c>
      <c r="H12" s="47"/>
      <c r="I12" s="47"/>
      <c r="J12" s="48"/>
    </row>
    <row r="13" spans="1:10">
      <c r="A13" s="42">
        <v>12</v>
      </c>
      <c r="B13" s="47"/>
      <c r="C13" s="47"/>
      <c r="D13" s="47"/>
      <c r="E13" s="47"/>
      <c r="F13" s="51"/>
      <c r="G13" s="42" t="s">
        <v>42</v>
      </c>
      <c r="H13" s="47"/>
      <c r="I13" s="47"/>
      <c r="J13" s="48"/>
    </row>
    <row r="14" spans="1:10" ht="18" customHeight="1">
      <c r="A14" s="49" t="s">
        <v>31</v>
      </c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29.45" customHeight="1">
      <c r="A15" s="49" t="s">
        <v>77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7" customHeight="1">
      <c r="A16" s="49" t="s">
        <v>78</v>
      </c>
      <c r="B16" s="49"/>
      <c r="C16" s="49"/>
      <c r="D16" s="49"/>
      <c r="E16" s="49"/>
      <c r="F16" s="49"/>
      <c r="G16" s="49"/>
      <c r="H16" s="49"/>
      <c r="I16" s="49"/>
      <c r="J16" s="49"/>
    </row>
  </sheetData>
  <mergeCells count="24">
    <mergeCell ref="A16:J16"/>
    <mergeCell ref="E2:E5"/>
    <mergeCell ref="E6:E7"/>
    <mergeCell ref="E8:E11"/>
    <mergeCell ref="E12:E13"/>
    <mergeCell ref="C2:C7"/>
    <mergeCell ref="C8:C13"/>
    <mergeCell ref="H2:H13"/>
    <mergeCell ref="F6:F7"/>
    <mergeCell ref="F12:F13"/>
    <mergeCell ref="A15:J15"/>
    <mergeCell ref="F4:F5"/>
    <mergeCell ref="F10:F11"/>
    <mergeCell ref="F2:F3"/>
    <mergeCell ref="F8:F9"/>
    <mergeCell ref="A14:J14"/>
    <mergeCell ref="I2:I13"/>
    <mergeCell ref="J2:J13"/>
    <mergeCell ref="B2:B7"/>
    <mergeCell ref="B8:B13"/>
    <mergeCell ref="D2:D5"/>
    <mergeCell ref="D6:D7"/>
    <mergeCell ref="D8:D11"/>
    <mergeCell ref="D12:D13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51"/>
  <sheetViews>
    <sheetView tabSelected="1" zoomScale="130" zoomScaleNormal="130" workbookViewId="0">
      <selection activeCell="H3" sqref="H3"/>
    </sheetView>
  </sheetViews>
  <sheetFormatPr defaultColWidth="8.85546875" defaultRowHeight="15.75"/>
  <cols>
    <col min="3" max="3" width="13" customWidth="1"/>
    <col min="7" max="7" width="10" customWidth="1"/>
  </cols>
  <sheetData>
    <row r="2" spans="2:18" ht="26.25" thickBot="1">
      <c r="B2" s="55" t="s">
        <v>71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2:18" ht="65.25" customHeight="1" thickBot="1">
      <c r="B3" s="1" t="s">
        <v>33</v>
      </c>
      <c r="C3" s="1" t="s">
        <v>23</v>
      </c>
      <c r="D3" s="1" t="s">
        <v>79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0</v>
      </c>
      <c r="N3" s="1" t="s">
        <v>1</v>
      </c>
      <c r="O3" s="1" t="s">
        <v>2</v>
      </c>
    </row>
    <row r="4" spans="2:18" ht="14.1" customHeight="1">
      <c r="B4" s="50" t="s">
        <v>35</v>
      </c>
      <c r="C4" s="43" t="s">
        <v>48</v>
      </c>
      <c r="D4" s="3">
        <v>9.4</v>
      </c>
      <c r="E4" s="40">
        <v>9.59</v>
      </c>
      <c r="F4" s="3">
        <v>7.2</v>
      </c>
      <c r="G4" s="3">
        <v>10.11</v>
      </c>
      <c r="H4" s="3">
        <v>8.8000000000000007</v>
      </c>
      <c r="I4" s="3"/>
      <c r="J4" s="3"/>
      <c r="K4" s="3"/>
      <c r="L4" s="3"/>
      <c r="M4" s="4">
        <f>STDEV(D4,E4,F4,G4,H4,I4,J4,K4,L4)</f>
        <v>1.1200669622839623</v>
      </c>
      <c r="N4" s="4">
        <f>MAX(D4,E4,F4,G4,H4,I4,J4,K4,L4)-MIN(D4,E4,F4,G4,H4,I4,J4,K4,L4)</f>
        <v>2.9099999999999993</v>
      </c>
      <c r="O4" s="4">
        <f>AVERAGE(D4,E4,F4,G4,H4,I4,J4,K4,L4)</f>
        <v>9.02</v>
      </c>
      <c r="Q4" s="34"/>
      <c r="R4" s="34"/>
    </row>
    <row r="5" spans="2:18">
      <c r="B5" s="54"/>
      <c r="C5" s="44" t="s">
        <v>49</v>
      </c>
      <c r="D5" s="3">
        <v>5.9</v>
      </c>
      <c r="E5" s="40">
        <v>4.7300000000000004</v>
      </c>
      <c r="F5" s="3">
        <v>4.3</v>
      </c>
      <c r="G5" s="3">
        <v>7.75</v>
      </c>
      <c r="H5" s="3">
        <v>5</v>
      </c>
      <c r="I5" s="3"/>
      <c r="J5" s="3"/>
      <c r="K5" s="3"/>
      <c r="L5" s="3"/>
      <c r="M5" s="4">
        <f>STDEV(D5,E5,F5,G5,H5,I5,J5,K5,L5)</f>
        <v>1.3692078001530665</v>
      </c>
      <c r="N5" s="4">
        <f t="shared" ref="N5:N14" si="0">MAX(D5,E5,F5,G5,H5,I5,J5,K5,L5)-MIN(D5,E5,F5,G5,H5,I5,J5,K5,L5)</f>
        <v>3.45</v>
      </c>
      <c r="O5" s="4">
        <f t="shared" ref="O5:O14" si="1">AVERAGE(D5,E5,F5,G5,H5,I5,J5,K5,L5)</f>
        <v>5.5359999999999996</v>
      </c>
      <c r="Q5" s="34"/>
      <c r="R5" s="34"/>
    </row>
    <row r="6" spans="2:18">
      <c r="B6" s="54"/>
      <c r="C6" s="43" t="s">
        <v>50</v>
      </c>
      <c r="D6" s="3">
        <v>9.6999999999999993</v>
      </c>
      <c r="E6" s="40">
        <v>8.75</v>
      </c>
      <c r="F6" s="3">
        <v>7.5</v>
      </c>
      <c r="G6" s="3">
        <v>9.65</v>
      </c>
      <c r="H6" s="3">
        <v>9.3000000000000007</v>
      </c>
      <c r="I6" s="3"/>
      <c r="J6" s="3"/>
      <c r="K6" s="3"/>
      <c r="L6" s="3"/>
      <c r="M6" s="4">
        <f>STDEV(D6,E6,F6,G6,H6,I6,J6,K6,L6)</f>
        <v>0.91008241385052602</v>
      </c>
      <c r="N6" s="4">
        <f t="shared" si="0"/>
        <v>2.1999999999999993</v>
      </c>
      <c r="O6" s="4">
        <f t="shared" si="1"/>
        <v>8.98</v>
      </c>
      <c r="Q6" s="34"/>
      <c r="R6" s="34"/>
    </row>
    <row r="7" spans="2:18">
      <c r="B7" s="54"/>
      <c r="C7" s="44" t="s">
        <v>51</v>
      </c>
      <c r="D7" s="3">
        <v>6.3</v>
      </c>
      <c r="E7" s="40">
        <v>4.7699999999999996</v>
      </c>
      <c r="F7" s="3">
        <v>4.3</v>
      </c>
      <c r="G7" s="3">
        <v>6.74</v>
      </c>
      <c r="H7" s="3">
        <v>4.7</v>
      </c>
      <c r="I7" s="3"/>
      <c r="J7" s="3"/>
      <c r="K7" s="3"/>
      <c r="L7" s="3"/>
      <c r="M7" s="4">
        <f>STDEV(D7,E7,F7,G7,H7,I7,J7,K7,L7)</f>
        <v>1.0834297393001571</v>
      </c>
      <c r="N7" s="4">
        <f t="shared" si="0"/>
        <v>2.4400000000000004</v>
      </c>
      <c r="O7" s="4">
        <f t="shared" si="1"/>
        <v>5.3620000000000001</v>
      </c>
      <c r="Q7" s="34"/>
      <c r="R7" s="34"/>
    </row>
    <row r="8" spans="2:18">
      <c r="B8" s="54"/>
      <c r="C8" s="43" t="s">
        <v>52</v>
      </c>
      <c r="D8" s="3">
        <v>9.6999999999999993</v>
      </c>
      <c r="E8" s="40">
        <v>8.67</v>
      </c>
      <c r="F8" s="3">
        <v>7.7</v>
      </c>
      <c r="G8" s="3">
        <v>10.72</v>
      </c>
      <c r="H8" s="3">
        <v>8.8000000000000007</v>
      </c>
      <c r="I8" s="3"/>
      <c r="J8" s="3"/>
      <c r="K8" s="3"/>
      <c r="L8" s="3"/>
      <c r="M8" s="4">
        <f t="shared" ref="M8:M15" si="2">STDEV(D8,E8,F8,G8,H8,I8,J8,K8,L8)</f>
        <v>1.1421120785632113</v>
      </c>
      <c r="N8" s="4">
        <f t="shared" si="0"/>
        <v>3.0200000000000005</v>
      </c>
      <c r="O8" s="4">
        <f t="shared" si="1"/>
        <v>9.1180000000000003</v>
      </c>
      <c r="Q8" s="34"/>
      <c r="R8" s="34"/>
    </row>
    <row r="9" spans="2:18">
      <c r="B9" s="51"/>
      <c r="C9" s="44" t="s">
        <v>53</v>
      </c>
      <c r="D9" s="3">
        <v>6</v>
      </c>
      <c r="E9" s="40">
        <v>4.6500000000000004</v>
      </c>
      <c r="F9" s="3">
        <v>4.3</v>
      </c>
      <c r="G9" s="3">
        <v>7.28</v>
      </c>
      <c r="H9" s="3">
        <v>4.5</v>
      </c>
      <c r="I9" s="3"/>
      <c r="J9" s="3"/>
      <c r="K9" s="3"/>
      <c r="L9" s="3"/>
      <c r="M9" s="4">
        <f t="shared" si="2"/>
        <v>1.2710546801770573</v>
      </c>
      <c r="N9" s="4">
        <f t="shared" si="0"/>
        <v>2.9800000000000004</v>
      </c>
      <c r="O9" s="4">
        <f t="shared" si="1"/>
        <v>5.3460000000000001</v>
      </c>
      <c r="Q9" s="34"/>
      <c r="R9" s="34"/>
    </row>
    <row r="10" spans="2:18" ht="14.1" customHeight="1">
      <c r="B10" s="50" t="s">
        <v>36</v>
      </c>
      <c r="C10" s="43" t="s">
        <v>54</v>
      </c>
      <c r="D10" s="3">
        <v>9.3000000000000007</v>
      </c>
      <c r="E10" s="40">
        <v>11.24</v>
      </c>
      <c r="F10" s="3">
        <v>7</v>
      </c>
      <c r="G10" s="3">
        <v>8.33</v>
      </c>
      <c r="H10" s="3">
        <v>8.1</v>
      </c>
      <c r="I10" s="3"/>
      <c r="J10" s="3"/>
      <c r="K10" s="3"/>
      <c r="L10" s="3"/>
      <c r="M10" s="4">
        <f t="shared" si="2"/>
        <v>1.593292189147995</v>
      </c>
      <c r="N10" s="4">
        <f t="shared" si="0"/>
        <v>4.24</v>
      </c>
      <c r="O10" s="4">
        <f t="shared" si="1"/>
        <v>8.7940000000000005</v>
      </c>
      <c r="Q10" s="34"/>
      <c r="R10" s="34"/>
    </row>
    <row r="11" spans="2:18">
      <c r="B11" s="54"/>
      <c r="C11" s="44" t="s">
        <v>55</v>
      </c>
      <c r="D11" s="3">
        <v>5.8</v>
      </c>
      <c r="E11" s="40">
        <v>6.58</v>
      </c>
      <c r="F11" s="3">
        <v>4.0999999999999996</v>
      </c>
      <c r="G11" s="3">
        <v>5.53</v>
      </c>
      <c r="H11" s="3">
        <v>3.8</v>
      </c>
      <c r="I11" s="3"/>
      <c r="J11" s="3"/>
      <c r="K11" s="3"/>
      <c r="L11" s="3"/>
      <c r="M11" s="4">
        <f t="shared" si="2"/>
        <v>1.176443793812525</v>
      </c>
      <c r="N11" s="4">
        <f t="shared" si="0"/>
        <v>2.7800000000000002</v>
      </c>
      <c r="O11" s="4">
        <f t="shared" si="1"/>
        <v>5.1619999999999999</v>
      </c>
      <c r="Q11" s="34"/>
      <c r="R11" s="34"/>
    </row>
    <row r="12" spans="2:18">
      <c r="B12" s="54"/>
      <c r="C12" s="43" t="s">
        <v>56</v>
      </c>
      <c r="D12" s="3">
        <v>11.4</v>
      </c>
      <c r="E12" s="40">
        <v>10.83</v>
      </c>
      <c r="F12" s="3">
        <v>9.1</v>
      </c>
      <c r="G12" s="3">
        <v>10.08</v>
      </c>
      <c r="H12" s="3">
        <v>8.9</v>
      </c>
      <c r="I12" s="3"/>
      <c r="J12" s="3"/>
      <c r="K12" s="3"/>
      <c r="L12" s="3"/>
      <c r="M12" s="4">
        <f t="shared" si="2"/>
        <v>1.0788975855010523</v>
      </c>
      <c r="N12" s="4">
        <f t="shared" si="0"/>
        <v>2.5</v>
      </c>
      <c r="O12" s="4">
        <f t="shared" si="1"/>
        <v>10.061999999999999</v>
      </c>
      <c r="Q12" s="34"/>
      <c r="R12" s="34"/>
    </row>
    <row r="13" spans="2:18">
      <c r="B13" s="54"/>
      <c r="C13" s="44" t="s">
        <v>57</v>
      </c>
      <c r="D13" s="3">
        <v>8</v>
      </c>
      <c r="E13" s="40">
        <v>6.6</v>
      </c>
      <c r="F13" s="3">
        <v>5.6</v>
      </c>
      <c r="G13" s="3">
        <v>7.31</v>
      </c>
      <c r="H13" s="3">
        <v>4.9000000000000004</v>
      </c>
      <c r="I13" s="3"/>
      <c r="J13" s="3"/>
      <c r="K13" s="3"/>
      <c r="L13" s="3"/>
      <c r="M13" s="4">
        <f t="shared" si="2"/>
        <v>1.2534432575908625</v>
      </c>
      <c r="N13" s="4">
        <f t="shared" si="0"/>
        <v>3.0999999999999996</v>
      </c>
      <c r="O13" s="4">
        <f t="shared" si="1"/>
        <v>6.4819999999999993</v>
      </c>
      <c r="Q13" s="34"/>
      <c r="R13" s="34"/>
    </row>
    <row r="14" spans="2:18">
      <c r="B14" s="54"/>
      <c r="C14" s="43" t="s">
        <v>58</v>
      </c>
      <c r="D14" s="3">
        <v>9.9</v>
      </c>
      <c r="E14" s="40">
        <v>10.23</v>
      </c>
      <c r="F14" s="3">
        <v>8.4</v>
      </c>
      <c r="G14" s="3">
        <v>11.41</v>
      </c>
      <c r="H14" s="3">
        <v>10</v>
      </c>
      <c r="I14" s="3"/>
      <c r="J14" s="3"/>
      <c r="K14" s="3"/>
      <c r="L14" s="3"/>
      <c r="M14" s="4">
        <f t="shared" si="2"/>
        <v>1.0735781294344626</v>
      </c>
      <c r="N14" s="4">
        <f t="shared" si="0"/>
        <v>3.01</v>
      </c>
      <c r="O14" s="4">
        <f t="shared" si="1"/>
        <v>9.9879999999999995</v>
      </c>
      <c r="Q14" s="34"/>
      <c r="R14" s="34"/>
    </row>
    <row r="15" spans="2:18">
      <c r="B15" s="51"/>
      <c r="C15" s="44" t="s">
        <v>59</v>
      </c>
      <c r="D15" s="3">
        <v>6.3</v>
      </c>
      <c r="E15" s="40">
        <v>6.3100000000000005</v>
      </c>
      <c r="F15" s="3">
        <v>5.0999999999999996</v>
      </c>
      <c r="G15" s="3">
        <v>9.01</v>
      </c>
      <c r="H15" s="3">
        <v>5.4</v>
      </c>
      <c r="I15" s="3"/>
      <c r="J15" s="3"/>
      <c r="K15" s="3"/>
      <c r="L15" s="3"/>
      <c r="M15" s="4">
        <f t="shared" si="2"/>
        <v>1.5425076985221187</v>
      </c>
      <c r="N15" s="4">
        <f>MAX(D15,E15,F15,G15,H15,I15,J15,K15,L15)-MIN(D15,E15,F15,G15,H15,I15,J15,K15,L15)</f>
        <v>3.91</v>
      </c>
      <c r="O15" s="4">
        <f>AVERAGE(D15,E15,F15,G15,H15,I15,J15,K15,L15)</f>
        <v>6.4239999999999995</v>
      </c>
      <c r="Q15" s="34"/>
      <c r="R15" s="34"/>
    </row>
    <row r="18" spans="2:17" ht="26.25" thickBot="1">
      <c r="B18" s="55" t="s">
        <v>11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</row>
    <row r="19" spans="2:17" ht="65.25" customHeight="1" thickBot="1">
      <c r="B19" s="1" t="s">
        <v>10</v>
      </c>
      <c r="C19" s="1" t="s">
        <v>3</v>
      </c>
      <c r="D19" s="1" t="s">
        <v>79</v>
      </c>
      <c r="E19" s="1" t="s">
        <v>81</v>
      </c>
      <c r="F19" s="1" t="s">
        <v>60</v>
      </c>
      <c r="G19" s="1" t="s">
        <v>4</v>
      </c>
      <c r="H19" s="1" t="s">
        <v>5</v>
      </c>
      <c r="I19" s="1" t="s">
        <v>6</v>
      </c>
      <c r="J19" s="1" t="s">
        <v>7</v>
      </c>
      <c r="K19" s="1" t="s">
        <v>8</v>
      </c>
      <c r="L19" s="1" t="s">
        <v>9</v>
      </c>
      <c r="M19" s="1" t="s">
        <v>0</v>
      </c>
      <c r="N19" s="1" t="s">
        <v>1</v>
      </c>
      <c r="O19" s="1" t="s">
        <v>2</v>
      </c>
      <c r="P19" s="1" t="s">
        <v>12</v>
      </c>
      <c r="Q19" s="45" t="s">
        <v>13</v>
      </c>
    </row>
    <row r="20" spans="2:17" ht="14.1" customHeight="1">
      <c r="B20" s="50" t="s">
        <v>35</v>
      </c>
      <c r="C20" s="44" t="s">
        <v>48</v>
      </c>
      <c r="D20" s="44"/>
      <c r="E20" s="44"/>
      <c r="F20" s="44"/>
      <c r="G20" s="44"/>
      <c r="H20" s="44"/>
      <c r="I20" s="44"/>
      <c r="J20" s="44"/>
      <c r="K20" s="44"/>
      <c r="L20" s="44"/>
      <c r="M20" s="7" t="e">
        <f>STDEV(D20,E20,F20,G20,H20,I20,J20,K20,L20)</f>
        <v>#DIV/0!</v>
      </c>
      <c r="N20" s="2">
        <f>MAX(D20,E20,F20,G20,H20,I20,J20,K20,L20)-MIN(D20,E20,F20,G20,H20,I20,J20,K20,L20)</f>
        <v>0</v>
      </c>
      <c r="O20" s="2" t="e">
        <f>AVERAGE(D20,E20,F20,G20,H20,I20,J20,K20,L20)</f>
        <v>#DIV/0!</v>
      </c>
      <c r="P20" s="8">
        <v>0.5</v>
      </c>
      <c r="Q20" s="9" t="e">
        <f>O20+P20</f>
        <v>#DIV/0!</v>
      </c>
    </row>
    <row r="21" spans="2:17">
      <c r="B21" s="54"/>
      <c r="C21" s="44" t="s">
        <v>49</v>
      </c>
      <c r="D21" s="44"/>
      <c r="E21" s="44"/>
      <c r="F21" s="44"/>
      <c r="G21" s="44"/>
      <c r="H21" s="44"/>
      <c r="I21" s="44"/>
      <c r="J21" s="44"/>
      <c r="K21" s="44"/>
      <c r="L21" s="44"/>
      <c r="M21" s="10" t="e">
        <f>STDEV(D21,E21,F21,G21,H21,I21,J21,K21,L21)</f>
        <v>#DIV/0!</v>
      </c>
      <c r="N21" s="4">
        <f t="shared" ref="N21:N30" si="3">MAX(D21,E21,F21,G21,H21,I21,J21,K21,L21)-MIN(D21,E21,F21,G21,H21,I21,J21,K21,L21)</f>
        <v>0</v>
      </c>
      <c r="O21" s="4" t="e">
        <f t="shared" ref="O21:O30" si="4">AVERAGE(D21,E21,F21,G21,H21,I21,J21,K21,L21)</f>
        <v>#DIV/0!</v>
      </c>
      <c r="P21" s="6">
        <v>0.5</v>
      </c>
      <c r="Q21" s="11" t="e">
        <f t="shared" ref="Q21:Q31" si="5">O21+P21</f>
        <v>#DIV/0!</v>
      </c>
    </row>
    <row r="22" spans="2:17">
      <c r="B22" s="54"/>
      <c r="C22" s="44" t="s">
        <v>61</v>
      </c>
      <c r="D22" s="44"/>
      <c r="E22" s="44"/>
      <c r="F22" s="44"/>
      <c r="G22" s="44"/>
      <c r="H22" s="44"/>
      <c r="I22" s="44"/>
      <c r="J22" s="44"/>
      <c r="K22" s="44"/>
      <c r="L22" s="44"/>
      <c r="M22" s="10" t="e">
        <f>STDEV(D22,E22,F22,G22,H22,I22,J22,K22,L22)</f>
        <v>#DIV/0!</v>
      </c>
      <c r="N22" s="4">
        <f t="shared" si="3"/>
        <v>0</v>
      </c>
      <c r="O22" s="4" t="e">
        <f t="shared" si="4"/>
        <v>#DIV/0!</v>
      </c>
      <c r="P22" s="6">
        <v>0.5</v>
      </c>
      <c r="Q22" s="11" t="e">
        <f t="shared" si="5"/>
        <v>#DIV/0!</v>
      </c>
    </row>
    <row r="23" spans="2:17">
      <c r="B23" s="54"/>
      <c r="C23" s="44" t="s">
        <v>62</v>
      </c>
      <c r="D23" s="44"/>
      <c r="E23" s="44"/>
      <c r="F23" s="44"/>
      <c r="G23" s="44"/>
      <c r="H23" s="44"/>
      <c r="I23" s="44"/>
      <c r="J23" s="44"/>
      <c r="K23" s="44"/>
      <c r="L23" s="44"/>
      <c r="M23" s="10" t="e">
        <f>STDEV(D23,E23,F23,G23,H23,I23,J23,K23,L23)</f>
        <v>#DIV/0!</v>
      </c>
      <c r="N23" s="4">
        <f t="shared" si="3"/>
        <v>0</v>
      </c>
      <c r="O23" s="4" t="e">
        <f t="shared" si="4"/>
        <v>#DIV/0!</v>
      </c>
      <c r="P23" s="6">
        <v>0.5</v>
      </c>
      <c r="Q23" s="11" t="e">
        <f t="shared" si="5"/>
        <v>#DIV/0!</v>
      </c>
    </row>
    <row r="24" spans="2:17">
      <c r="B24" s="54"/>
      <c r="C24" s="44" t="s">
        <v>63</v>
      </c>
      <c r="D24" s="44"/>
      <c r="E24" s="44"/>
      <c r="F24" s="44"/>
      <c r="G24" s="44"/>
      <c r="H24" s="44"/>
      <c r="I24" s="44"/>
      <c r="J24" s="44"/>
      <c r="K24" s="44"/>
      <c r="L24" s="44"/>
      <c r="M24" s="10" t="e">
        <f t="shared" ref="M24:M31" si="6">STDEV(D24,E24,F24,G24,H24,I24,J24,K24,L24)</f>
        <v>#DIV/0!</v>
      </c>
      <c r="N24" s="4">
        <f t="shared" si="3"/>
        <v>0</v>
      </c>
      <c r="O24" s="4" t="e">
        <f t="shared" si="4"/>
        <v>#DIV/0!</v>
      </c>
      <c r="P24" s="6">
        <v>0.5</v>
      </c>
      <c r="Q24" s="11" t="e">
        <f t="shared" si="5"/>
        <v>#DIV/0!</v>
      </c>
    </row>
    <row r="25" spans="2:17">
      <c r="B25" s="51"/>
      <c r="C25" s="44" t="s">
        <v>64</v>
      </c>
      <c r="D25" s="44"/>
      <c r="E25" s="44"/>
      <c r="F25" s="44"/>
      <c r="G25" s="44"/>
      <c r="H25" s="44"/>
      <c r="I25" s="44"/>
      <c r="J25" s="44"/>
      <c r="K25" s="44"/>
      <c r="L25" s="44"/>
      <c r="M25" s="10" t="e">
        <f t="shared" si="6"/>
        <v>#DIV/0!</v>
      </c>
      <c r="N25" s="4">
        <f t="shared" si="3"/>
        <v>0</v>
      </c>
      <c r="O25" s="4" t="e">
        <f t="shared" si="4"/>
        <v>#DIV/0!</v>
      </c>
      <c r="P25" s="6">
        <v>0.5</v>
      </c>
      <c r="Q25" s="11" t="e">
        <f t="shared" si="5"/>
        <v>#DIV/0!</v>
      </c>
    </row>
    <row r="26" spans="2:17" ht="14.1" customHeight="1">
      <c r="B26" s="50" t="s">
        <v>36</v>
      </c>
      <c r="C26" s="44" t="s">
        <v>65</v>
      </c>
      <c r="D26" s="44"/>
      <c r="E26" s="44"/>
      <c r="F26" s="44"/>
      <c r="G26" s="44"/>
      <c r="H26" s="44"/>
      <c r="I26" s="44"/>
      <c r="J26" s="44"/>
      <c r="K26" s="44"/>
      <c r="L26" s="44"/>
      <c r="M26" s="10" t="e">
        <f t="shared" si="6"/>
        <v>#DIV/0!</v>
      </c>
      <c r="N26" s="4">
        <f t="shared" si="3"/>
        <v>0</v>
      </c>
      <c r="O26" s="4" t="e">
        <f t="shared" si="4"/>
        <v>#DIV/0!</v>
      </c>
      <c r="P26" s="6">
        <v>0.5</v>
      </c>
      <c r="Q26" s="11" t="e">
        <f t="shared" si="5"/>
        <v>#DIV/0!</v>
      </c>
    </row>
    <row r="27" spans="2:17" ht="16.5" thickBot="1">
      <c r="B27" s="54"/>
      <c r="C27" s="44" t="s">
        <v>66</v>
      </c>
      <c r="D27" s="44"/>
      <c r="E27" s="44"/>
      <c r="F27" s="44"/>
      <c r="G27" s="44"/>
      <c r="H27" s="44"/>
      <c r="I27" s="44"/>
      <c r="J27" s="44"/>
      <c r="K27" s="44"/>
      <c r="L27" s="44"/>
      <c r="M27" s="12" t="e">
        <f t="shared" si="6"/>
        <v>#DIV/0!</v>
      </c>
      <c r="N27" s="5">
        <f t="shared" si="3"/>
        <v>0</v>
      </c>
      <c r="O27" s="5" t="e">
        <f t="shared" si="4"/>
        <v>#DIV/0!</v>
      </c>
      <c r="P27" s="13">
        <v>0.5</v>
      </c>
      <c r="Q27" s="14" t="e">
        <f t="shared" si="5"/>
        <v>#DIV/0!</v>
      </c>
    </row>
    <row r="28" spans="2:17">
      <c r="B28" s="54"/>
      <c r="C28" s="44" t="s">
        <v>67</v>
      </c>
      <c r="D28" s="44"/>
      <c r="E28" s="44"/>
      <c r="F28" s="44"/>
      <c r="G28" s="44"/>
      <c r="H28" s="44"/>
      <c r="I28" s="44"/>
      <c r="J28" s="44"/>
      <c r="K28" s="44"/>
      <c r="L28" s="44"/>
      <c r="M28" s="7" t="e">
        <f t="shared" si="6"/>
        <v>#DIV/0!</v>
      </c>
      <c r="N28" s="2">
        <f t="shared" si="3"/>
        <v>0</v>
      </c>
      <c r="O28" s="2" t="e">
        <f t="shared" si="4"/>
        <v>#DIV/0!</v>
      </c>
      <c r="P28" s="8">
        <v>0.5</v>
      </c>
      <c r="Q28" s="9" t="e">
        <f t="shared" si="5"/>
        <v>#DIV/0!</v>
      </c>
    </row>
    <row r="29" spans="2:17">
      <c r="B29" s="54"/>
      <c r="C29" s="44" t="s">
        <v>68</v>
      </c>
      <c r="D29" s="44"/>
      <c r="E29" s="44"/>
      <c r="F29" s="44"/>
      <c r="G29" s="44"/>
      <c r="H29" s="44"/>
      <c r="I29" s="44"/>
      <c r="J29" s="44"/>
      <c r="K29" s="44"/>
      <c r="L29" s="44"/>
      <c r="M29" s="10" t="e">
        <f t="shared" si="6"/>
        <v>#DIV/0!</v>
      </c>
      <c r="N29" s="4">
        <f t="shared" si="3"/>
        <v>0</v>
      </c>
      <c r="O29" s="4" t="e">
        <f t="shared" si="4"/>
        <v>#DIV/0!</v>
      </c>
      <c r="P29" s="6">
        <v>0.5</v>
      </c>
      <c r="Q29" s="11" t="e">
        <f t="shared" si="5"/>
        <v>#DIV/0!</v>
      </c>
    </row>
    <row r="30" spans="2:17">
      <c r="B30" s="54"/>
      <c r="C30" s="44" t="s">
        <v>69</v>
      </c>
      <c r="D30" s="44"/>
      <c r="E30" s="44"/>
      <c r="F30" s="44"/>
      <c r="G30" s="44"/>
      <c r="H30" s="44"/>
      <c r="I30" s="44"/>
      <c r="J30" s="44"/>
      <c r="K30" s="44"/>
      <c r="L30" s="44"/>
      <c r="M30" s="10" t="e">
        <f t="shared" si="6"/>
        <v>#DIV/0!</v>
      </c>
      <c r="N30" s="4">
        <f t="shared" si="3"/>
        <v>0</v>
      </c>
      <c r="O30" s="4" t="e">
        <f t="shared" si="4"/>
        <v>#DIV/0!</v>
      </c>
      <c r="P30" s="6">
        <v>0.5</v>
      </c>
      <c r="Q30" s="11" t="e">
        <f t="shared" si="5"/>
        <v>#DIV/0!</v>
      </c>
    </row>
    <row r="31" spans="2:17">
      <c r="B31" s="51"/>
      <c r="C31" s="44" t="s">
        <v>70</v>
      </c>
      <c r="D31" s="44"/>
      <c r="E31" s="44"/>
      <c r="F31" s="44"/>
      <c r="G31" s="44"/>
      <c r="H31" s="44"/>
      <c r="I31" s="44"/>
      <c r="J31" s="44"/>
      <c r="K31" s="44"/>
      <c r="L31" s="44"/>
      <c r="M31" s="10" t="e">
        <f t="shared" si="6"/>
        <v>#DIV/0!</v>
      </c>
      <c r="N31" s="4">
        <f>MAX(D31,E31,F31,G31,H31,I31,J31,K31,L31)-MIN(D31,E31,F31,G31,H31,I31,J31,K31,L31)</f>
        <v>0</v>
      </c>
      <c r="O31" s="4" t="e">
        <f>AVERAGE(D31,E31,F31,G31,H31,I31,J31,K31,L31)</f>
        <v>#DIV/0!</v>
      </c>
      <c r="P31" s="6">
        <v>0.5</v>
      </c>
      <c r="Q31" s="11" t="e">
        <f t="shared" si="5"/>
        <v>#DIV/0!</v>
      </c>
    </row>
    <row r="35" spans="5:5">
      <c r="E35" s="34"/>
    </row>
    <row r="36" spans="5:5">
      <c r="E36" s="34"/>
    </row>
    <row r="37" spans="5:5">
      <c r="E37" s="34"/>
    </row>
    <row r="38" spans="5:5">
      <c r="E38" s="34"/>
    </row>
    <row r="39" spans="5:5">
      <c r="E39" s="34"/>
    </row>
    <row r="40" spans="5:5">
      <c r="E40" s="34"/>
    </row>
    <row r="41" spans="5:5">
      <c r="E41" s="34"/>
    </row>
    <row r="42" spans="5:5">
      <c r="E42" s="34"/>
    </row>
    <row r="43" spans="5:5">
      <c r="E43" s="34"/>
    </row>
    <row r="44" spans="5:5">
      <c r="E44" s="34"/>
    </row>
    <row r="45" spans="5:5">
      <c r="E45" s="34"/>
    </row>
    <row r="46" spans="5:5">
      <c r="E46" s="34"/>
    </row>
    <row r="47" spans="5:5">
      <c r="E47" s="34"/>
    </row>
    <row r="48" spans="5:5">
      <c r="E48" s="34"/>
    </row>
    <row r="49" spans="5:5">
      <c r="E49" s="34"/>
    </row>
    <row r="50" spans="5:5">
      <c r="E50" s="34"/>
    </row>
    <row r="51" spans="5:5">
      <c r="E51" s="34"/>
    </row>
  </sheetData>
  <mergeCells count="6">
    <mergeCell ref="B26:B31"/>
    <mergeCell ref="B2:O2"/>
    <mergeCell ref="B18:Q18"/>
    <mergeCell ref="B4:B9"/>
    <mergeCell ref="B10:B15"/>
    <mergeCell ref="B20:B25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60"/>
  <sheetViews>
    <sheetView zoomScale="70" zoomScaleNormal="70" workbookViewId="0">
      <selection activeCell="O55" sqref="O55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35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72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73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>
        <v>953836.79999999993</v>
      </c>
      <c r="C35" s="35">
        <v>2178265.6</v>
      </c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6"/>
      <c r="S35" s="36"/>
    </row>
    <row r="36" spans="1:19">
      <c r="A36" s="27">
        <f t="shared" si="0"/>
        <v>1</v>
      </c>
      <c r="B36" s="35">
        <v>1319136</v>
      </c>
      <c r="C36" s="35">
        <v>2590918.4</v>
      </c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6"/>
      <c r="S36" s="36"/>
    </row>
    <row r="37" spans="1:19">
      <c r="A37" s="27">
        <f t="shared" si="0"/>
        <v>2</v>
      </c>
      <c r="B37" s="35">
        <v>1684435.2</v>
      </c>
      <c r="C37" s="35">
        <v>2990041.6</v>
      </c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6"/>
      <c r="S37" s="36"/>
    </row>
    <row r="38" spans="1:19">
      <c r="A38" s="27">
        <f t="shared" si="0"/>
        <v>3</v>
      </c>
      <c r="B38" s="35">
        <v>2063264</v>
      </c>
      <c r="C38" s="35">
        <v>3395929.6</v>
      </c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6"/>
      <c r="S38" s="36"/>
    </row>
    <row r="39" spans="1:19">
      <c r="A39" s="27">
        <f t="shared" si="0"/>
        <v>4</v>
      </c>
      <c r="B39" s="35">
        <v>2469152</v>
      </c>
      <c r="C39" s="35">
        <v>3849171.1999999997</v>
      </c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6"/>
      <c r="S39" s="36"/>
    </row>
    <row r="40" spans="1:19">
      <c r="A40" s="27">
        <f t="shared" si="0"/>
        <v>5</v>
      </c>
      <c r="B40" s="35">
        <v>2861510.4</v>
      </c>
      <c r="C40" s="35">
        <v>4329472</v>
      </c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6"/>
      <c r="S40" s="36"/>
    </row>
    <row r="41" spans="1:19">
      <c r="A41" s="27">
        <f t="shared" si="0"/>
        <v>6</v>
      </c>
      <c r="B41" s="35">
        <v>3294457.6</v>
      </c>
      <c r="C41" s="35">
        <v>4796243.2</v>
      </c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6"/>
      <c r="S41" s="36"/>
    </row>
    <row r="42" spans="1:19">
      <c r="A42" s="27">
        <f t="shared" si="0"/>
        <v>7</v>
      </c>
      <c r="B42" s="35">
        <v>3694257.2800000003</v>
      </c>
      <c r="C42" s="35">
        <v>5323897.6000000006</v>
      </c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6"/>
      <c r="S42" s="36"/>
    </row>
    <row r="43" spans="1:19">
      <c r="A43" s="27">
        <f t="shared" si="0"/>
        <v>8</v>
      </c>
      <c r="B43" s="35">
        <v>4146822.4</v>
      </c>
      <c r="C43" s="35">
        <v>5817728</v>
      </c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6"/>
      <c r="S43" s="36"/>
    </row>
    <row r="44" spans="1:19">
      <c r="A44" s="27">
        <f t="shared" si="0"/>
        <v>9</v>
      </c>
      <c r="B44" s="35">
        <v>4552710.4000000004</v>
      </c>
      <c r="C44" s="35">
        <v>6216851.2000000002</v>
      </c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6"/>
      <c r="S44" s="36"/>
    </row>
    <row r="45" spans="1:19">
      <c r="A45" s="27">
        <f t="shared" si="0"/>
        <v>10</v>
      </c>
      <c r="B45" s="35">
        <v>4985657.5999999996</v>
      </c>
      <c r="C45" s="35">
        <v>6440089.5999999996</v>
      </c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6"/>
      <c r="S45" s="36"/>
    </row>
    <row r="46" spans="1:19">
      <c r="A46" s="27">
        <f t="shared" si="0"/>
        <v>11</v>
      </c>
      <c r="B46" s="35">
        <v>5310368</v>
      </c>
      <c r="C46" s="35">
        <v>6595680</v>
      </c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6"/>
      <c r="S46" s="36"/>
    </row>
    <row r="47" spans="1:19">
      <c r="A47" s="27">
        <f t="shared" si="0"/>
        <v>12</v>
      </c>
      <c r="B47" s="35">
        <v>5628313.5999999996</v>
      </c>
      <c r="C47" s="35">
        <v>6676857.5999999996</v>
      </c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6"/>
      <c r="S47" s="36"/>
    </row>
    <row r="48" spans="1:19">
      <c r="A48" s="27">
        <f t="shared" si="0"/>
        <v>13</v>
      </c>
      <c r="B48" s="35">
        <v>5871846.4000000004</v>
      </c>
      <c r="C48" s="35">
        <v>6730976</v>
      </c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6"/>
      <c r="S48" s="36"/>
    </row>
    <row r="49" spans="1:19">
      <c r="A49" s="27">
        <f t="shared" si="0"/>
        <v>14</v>
      </c>
      <c r="B49" s="35">
        <v>6142438.4000000004</v>
      </c>
      <c r="C49" s="35">
        <v>6764800</v>
      </c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6"/>
      <c r="S49" s="36"/>
    </row>
    <row r="50" spans="1:19">
      <c r="A50" s="27">
        <f t="shared" si="0"/>
        <v>15</v>
      </c>
      <c r="B50" s="35">
        <v>6318323.2000000002</v>
      </c>
      <c r="C50" s="35">
        <v>6764800</v>
      </c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6"/>
      <c r="S50" s="36"/>
    </row>
    <row r="51" spans="1:19">
      <c r="A51" s="27">
        <f t="shared" si="0"/>
        <v>16</v>
      </c>
      <c r="B51" s="35">
        <v>6446854.3999999994</v>
      </c>
      <c r="C51" s="35">
        <v>6764800</v>
      </c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6"/>
      <c r="S51" s="36"/>
    </row>
    <row r="52" spans="1:19">
      <c r="A52" s="27">
        <f t="shared" si="0"/>
        <v>17</v>
      </c>
      <c r="B52" s="35">
        <v>6541561.5999999996</v>
      </c>
      <c r="C52" s="35">
        <v>6764800</v>
      </c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6"/>
      <c r="S52" s="36"/>
    </row>
    <row r="53" spans="1:19">
      <c r="A53" s="27">
        <f t="shared" si="0"/>
        <v>18</v>
      </c>
      <c r="B53" s="35">
        <v>6615974.3999999994</v>
      </c>
      <c r="C53" s="35">
        <v>6764800</v>
      </c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6"/>
      <c r="S53" s="36"/>
    </row>
    <row r="54" spans="1:19">
      <c r="A54" s="27">
        <f t="shared" si="0"/>
        <v>19</v>
      </c>
      <c r="B54" s="35">
        <v>6670092.7999999998</v>
      </c>
      <c r="C54" s="35">
        <v>6764800</v>
      </c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6"/>
      <c r="S54" s="35"/>
    </row>
    <row r="55" spans="1:19">
      <c r="A55" s="27">
        <f t="shared" si="0"/>
        <v>20</v>
      </c>
      <c r="B55" s="35">
        <v>6703916.7999999998</v>
      </c>
      <c r="C55" s="35">
        <v>6764800</v>
      </c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6"/>
      <c r="S55" s="35"/>
    </row>
    <row r="57" spans="1:19" ht="47.25">
      <c r="A57" s="28" t="s">
        <v>18</v>
      </c>
      <c r="B57" s="2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9.4330019354018226</v>
      </c>
      <c r="C57" s="21">
        <f t="shared" si="1"/>
        <v>5.8752268569656101</v>
      </c>
      <c r="D57" s="21" t="str">
        <f t="shared" si="1"/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6764800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0"/>
  <sheetViews>
    <sheetView zoomScale="70" zoomScaleNormal="70" workbookViewId="0">
      <selection activeCell="F34" sqref="F34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35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72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74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>
        <v>768000</v>
      </c>
      <c r="C35" s="35">
        <v>1855488</v>
      </c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5"/>
      <c r="S35" s="36"/>
    </row>
    <row r="36" spans="1:19">
      <c r="A36" s="27">
        <f t="shared" si="0"/>
        <v>1</v>
      </c>
      <c r="B36" s="35">
        <v>1099776</v>
      </c>
      <c r="C36" s="35">
        <v>2248704</v>
      </c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5"/>
      <c r="S36" s="36"/>
    </row>
    <row r="37" spans="1:19">
      <c r="A37" s="27">
        <f t="shared" si="0"/>
        <v>2</v>
      </c>
      <c r="B37" s="35">
        <v>1492992</v>
      </c>
      <c r="C37" s="35">
        <v>2592768</v>
      </c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5"/>
      <c r="S37" s="36"/>
    </row>
    <row r="38" spans="1:19">
      <c r="A38" s="27">
        <f t="shared" si="0"/>
        <v>3</v>
      </c>
      <c r="B38" s="35">
        <v>1849344</v>
      </c>
      <c r="C38" s="35">
        <v>2924544</v>
      </c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5"/>
      <c r="S38" s="36"/>
    </row>
    <row r="39" spans="1:19">
      <c r="A39" s="27">
        <f t="shared" si="0"/>
        <v>4</v>
      </c>
      <c r="B39" s="35">
        <v>2236416</v>
      </c>
      <c r="C39" s="35">
        <v>3311616</v>
      </c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5"/>
      <c r="S39" s="36"/>
    </row>
    <row r="40" spans="1:19">
      <c r="A40" s="27">
        <f t="shared" si="0"/>
        <v>5</v>
      </c>
      <c r="B40" s="35">
        <v>2586624</v>
      </c>
      <c r="C40" s="35">
        <v>3729408</v>
      </c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5"/>
      <c r="S40" s="36"/>
    </row>
    <row r="41" spans="1:19">
      <c r="A41" s="27">
        <f t="shared" si="0"/>
        <v>6</v>
      </c>
      <c r="B41" s="35">
        <v>2942976</v>
      </c>
      <c r="C41" s="35">
        <v>4171776.0000000005</v>
      </c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5"/>
      <c r="S41" s="36"/>
    </row>
    <row r="42" spans="1:19">
      <c r="A42" s="27">
        <f t="shared" si="0"/>
        <v>7</v>
      </c>
      <c r="B42" s="35">
        <v>3336192.0000000005</v>
      </c>
      <c r="C42" s="35">
        <v>4626432</v>
      </c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5"/>
      <c r="S42" s="36"/>
    </row>
    <row r="43" spans="1:19">
      <c r="A43" s="27">
        <f t="shared" si="0"/>
        <v>8</v>
      </c>
      <c r="B43" s="35">
        <v>3674112</v>
      </c>
      <c r="C43" s="35">
        <v>5074944</v>
      </c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5"/>
      <c r="S43" s="36"/>
    </row>
    <row r="44" spans="1:19">
      <c r="A44" s="27">
        <f t="shared" si="0"/>
        <v>9</v>
      </c>
      <c r="B44" s="35">
        <v>4055040</v>
      </c>
      <c r="C44" s="35">
        <v>5419008</v>
      </c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5"/>
      <c r="S44" s="36"/>
    </row>
    <row r="45" spans="1:19">
      <c r="A45" s="27">
        <f t="shared" si="0"/>
        <v>10</v>
      </c>
      <c r="B45" s="35">
        <v>4411392</v>
      </c>
      <c r="C45" s="35">
        <v>5726208</v>
      </c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5"/>
      <c r="S45" s="36"/>
    </row>
    <row r="46" spans="1:19">
      <c r="A46" s="27">
        <f t="shared" si="0"/>
        <v>11</v>
      </c>
      <c r="B46" s="35">
        <v>4755456</v>
      </c>
      <c r="C46" s="35">
        <v>5928960</v>
      </c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5"/>
      <c r="S46" s="36"/>
    </row>
    <row r="47" spans="1:19">
      <c r="A47" s="27">
        <f t="shared" si="0"/>
        <v>12</v>
      </c>
      <c r="B47" s="35">
        <v>5074944</v>
      </c>
      <c r="C47" s="35">
        <v>6033408</v>
      </c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5"/>
      <c r="S47" s="36"/>
    </row>
    <row r="48" spans="1:19">
      <c r="A48" s="27">
        <f t="shared" si="0"/>
        <v>13</v>
      </c>
      <c r="B48" s="35">
        <v>5302272</v>
      </c>
      <c r="C48" s="35">
        <v>6100992</v>
      </c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5"/>
      <c r="S48" s="36"/>
    </row>
    <row r="49" spans="1:19">
      <c r="A49" s="27">
        <f t="shared" si="0"/>
        <v>14</v>
      </c>
      <c r="B49" s="35">
        <v>5529600</v>
      </c>
      <c r="C49" s="35">
        <v>6144000</v>
      </c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5"/>
      <c r="S49" s="36"/>
    </row>
    <row r="50" spans="1:19">
      <c r="A50" s="27">
        <f t="shared" si="0"/>
        <v>15</v>
      </c>
      <c r="B50" s="35">
        <v>5707776</v>
      </c>
      <c r="C50" s="35">
        <v>6144000</v>
      </c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5"/>
      <c r="S50" s="36"/>
    </row>
    <row r="51" spans="1:19">
      <c r="A51" s="27">
        <f t="shared" si="0"/>
        <v>16</v>
      </c>
      <c r="B51" s="35">
        <v>5836800</v>
      </c>
      <c r="C51" s="35">
        <v>6144000</v>
      </c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5"/>
      <c r="S51" s="36"/>
    </row>
    <row r="52" spans="1:19">
      <c r="A52" s="27">
        <f t="shared" si="0"/>
        <v>17</v>
      </c>
      <c r="B52" s="35">
        <v>5928960</v>
      </c>
      <c r="C52" s="35">
        <v>6144000</v>
      </c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5"/>
      <c r="S52" s="36"/>
    </row>
    <row r="53" spans="1:19">
      <c r="A53" s="27">
        <f t="shared" si="0"/>
        <v>18</v>
      </c>
      <c r="B53" s="35">
        <v>5996544</v>
      </c>
      <c r="C53" s="35">
        <v>6144000</v>
      </c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5"/>
      <c r="S53" s="36"/>
    </row>
    <row r="54" spans="1:19">
      <c r="A54" s="27">
        <f t="shared" si="0"/>
        <v>19</v>
      </c>
      <c r="B54" s="35">
        <v>6051840</v>
      </c>
      <c r="C54" s="35">
        <v>6144000</v>
      </c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5"/>
      <c r="S54" s="35"/>
    </row>
    <row r="55" spans="1:19">
      <c r="A55" s="27">
        <f t="shared" si="0"/>
        <v>20</v>
      </c>
      <c r="B55" s="35">
        <v>6088704</v>
      </c>
      <c r="C55" s="35">
        <v>6144000</v>
      </c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5"/>
      <c r="S55" s="35"/>
    </row>
    <row r="57" spans="1:19" ht="47.25">
      <c r="A57" s="28" t="s">
        <v>18</v>
      </c>
      <c r="B57" s="2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9.6985715994727695</v>
      </c>
      <c r="C57" s="21">
        <f t="shared" si="1"/>
        <v>6.294450890999947</v>
      </c>
      <c r="D57" s="21" t="str">
        <f t="shared" si="1"/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6144000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0"/>
  <sheetViews>
    <sheetView zoomScale="70" zoomScaleNormal="70" workbookViewId="0">
      <selection activeCell="H38" sqref="H38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35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32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74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>
        <v>1055571.2</v>
      </c>
      <c r="C35" s="35">
        <v>3020396.8</v>
      </c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5"/>
      <c r="S35" s="36"/>
    </row>
    <row r="36" spans="1:19">
      <c r="A36" s="27">
        <f t="shared" si="0"/>
        <v>1</v>
      </c>
      <c r="B36" s="35">
        <v>1599033.5999999999</v>
      </c>
      <c r="C36" s="35">
        <v>3731078.4</v>
      </c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5"/>
      <c r="S36" s="36"/>
    </row>
    <row r="37" spans="1:19">
      <c r="A37" s="27">
        <f t="shared" si="0"/>
        <v>2</v>
      </c>
      <c r="B37" s="35">
        <v>2215654.3999999999</v>
      </c>
      <c r="C37" s="35">
        <v>4368601.5999999996</v>
      </c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5"/>
      <c r="S37" s="36"/>
    </row>
    <row r="38" spans="1:19">
      <c r="A38" s="27">
        <f t="shared" si="0"/>
        <v>3</v>
      </c>
      <c r="B38" s="35">
        <v>2821824</v>
      </c>
      <c r="C38" s="35">
        <v>4995673.5999999996</v>
      </c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5"/>
      <c r="S38" s="36"/>
    </row>
    <row r="39" spans="1:19">
      <c r="A39" s="27">
        <f t="shared" si="0"/>
        <v>4</v>
      </c>
      <c r="B39" s="35">
        <v>3469798.4000000004</v>
      </c>
      <c r="C39" s="35">
        <v>5695904</v>
      </c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5"/>
      <c r="S39" s="36"/>
    </row>
    <row r="40" spans="1:19">
      <c r="A40" s="27">
        <f t="shared" si="0"/>
        <v>5</v>
      </c>
      <c r="B40" s="35">
        <v>4149126.4000000004</v>
      </c>
      <c r="C40" s="35">
        <v>6437939.2000000002</v>
      </c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5"/>
      <c r="S40" s="36"/>
    </row>
    <row r="41" spans="1:19">
      <c r="A41" s="27">
        <f t="shared" si="0"/>
        <v>6</v>
      </c>
      <c r="B41" s="35">
        <v>4807552</v>
      </c>
      <c r="C41" s="35">
        <v>7294937.5999999996</v>
      </c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5"/>
      <c r="S41" s="36"/>
    </row>
    <row r="42" spans="1:19">
      <c r="A42" s="27">
        <f t="shared" si="0"/>
        <v>7</v>
      </c>
      <c r="B42" s="35">
        <v>5465977.6000000006</v>
      </c>
      <c r="C42" s="35">
        <v>8099680</v>
      </c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5"/>
      <c r="S42" s="36"/>
    </row>
    <row r="43" spans="1:19">
      <c r="A43" s="27">
        <f t="shared" si="0"/>
        <v>8</v>
      </c>
      <c r="B43" s="35">
        <v>6155756.7999999998</v>
      </c>
      <c r="C43" s="35">
        <v>8904422.4000000004</v>
      </c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5"/>
      <c r="S43" s="36"/>
    </row>
    <row r="44" spans="1:19">
      <c r="A44" s="27">
        <f t="shared" si="0"/>
        <v>9</v>
      </c>
      <c r="B44" s="35">
        <v>6845536</v>
      </c>
      <c r="C44" s="35">
        <v>9531494.4000000004</v>
      </c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5"/>
      <c r="S44" s="36"/>
    </row>
    <row r="45" spans="1:19">
      <c r="A45" s="27">
        <f t="shared" si="0"/>
        <v>10</v>
      </c>
      <c r="B45" s="35">
        <v>7545766.3999999994</v>
      </c>
      <c r="C45" s="35">
        <v>9928640</v>
      </c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5"/>
      <c r="S45" s="36"/>
    </row>
    <row r="46" spans="1:19">
      <c r="A46" s="27">
        <f t="shared" si="0"/>
        <v>11</v>
      </c>
      <c r="B46" s="35">
        <v>8110131.2000000002</v>
      </c>
      <c r="C46" s="35">
        <v>10158566.4</v>
      </c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5"/>
      <c r="S46" s="36"/>
    </row>
    <row r="47" spans="1:19">
      <c r="A47" s="27">
        <f t="shared" si="0"/>
        <v>12</v>
      </c>
      <c r="B47" s="35">
        <v>8653593.5999999996</v>
      </c>
      <c r="C47" s="35">
        <v>10325785.6</v>
      </c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5"/>
      <c r="S47" s="36"/>
    </row>
    <row r="48" spans="1:19">
      <c r="A48" s="27">
        <f t="shared" si="0"/>
        <v>13</v>
      </c>
      <c r="B48" s="35">
        <v>9071641.5999999996</v>
      </c>
      <c r="C48" s="35">
        <v>10398944</v>
      </c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5"/>
      <c r="S48" s="36"/>
    </row>
    <row r="49" spans="1:19">
      <c r="A49" s="27">
        <f t="shared" si="0"/>
        <v>14</v>
      </c>
      <c r="B49" s="35">
        <v>9447884.8000000007</v>
      </c>
      <c r="C49" s="35">
        <v>10451200</v>
      </c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5"/>
      <c r="S49" s="36"/>
    </row>
    <row r="50" spans="1:19">
      <c r="A50" s="27">
        <f t="shared" si="0"/>
        <v>15</v>
      </c>
      <c r="B50" s="35">
        <v>9750969.5999999996</v>
      </c>
      <c r="C50" s="35">
        <v>10451200</v>
      </c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5"/>
      <c r="S50" s="36"/>
    </row>
    <row r="51" spans="1:19">
      <c r="A51" s="27">
        <f t="shared" si="0"/>
        <v>16</v>
      </c>
      <c r="B51" s="35">
        <v>9918188.7999999989</v>
      </c>
      <c r="C51" s="35">
        <v>10451200</v>
      </c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5"/>
      <c r="S51" s="36"/>
    </row>
    <row r="52" spans="1:19">
      <c r="A52" s="27">
        <f t="shared" si="0"/>
        <v>17</v>
      </c>
      <c r="B52" s="35">
        <v>10137664</v>
      </c>
      <c r="C52" s="35">
        <v>10451200</v>
      </c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5"/>
      <c r="S52" s="36"/>
    </row>
    <row r="53" spans="1:19">
      <c r="A53" s="27">
        <f t="shared" si="0"/>
        <v>18</v>
      </c>
      <c r="B53" s="35">
        <v>10221273.6</v>
      </c>
      <c r="C53" s="35">
        <v>10451200</v>
      </c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5"/>
      <c r="S53" s="36"/>
    </row>
    <row r="54" spans="1:19">
      <c r="A54" s="27">
        <f t="shared" si="0"/>
        <v>19</v>
      </c>
      <c r="B54" s="35">
        <v>10304883.199999999</v>
      </c>
      <c r="C54" s="35">
        <v>10451200</v>
      </c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5"/>
      <c r="S54" s="35"/>
    </row>
    <row r="55" spans="1:19">
      <c r="A55" s="27">
        <f t="shared" si="0"/>
        <v>20</v>
      </c>
      <c r="B55" s="35">
        <v>10346688</v>
      </c>
      <c r="C55" s="35">
        <v>10451200</v>
      </c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5"/>
      <c r="S55" s="35"/>
    </row>
    <row r="57" spans="1:19" ht="47.25">
      <c r="A57" s="28" t="s">
        <v>18</v>
      </c>
      <c r="B57" s="21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9.68225860367086</v>
      </c>
      <c r="C57" s="21">
        <f t="shared" si="1"/>
        <v>6.0273425546445329</v>
      </c>
      <c r="D57" s="21" t="str">
        <f t="shared" si="1"/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10451200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0"/>
  <sheetViews>
    <sheetView zoomScale="85" zoomScaleNormal="85" workbookViewId="0">
      <selection activeCell="G47" sqref="G47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36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72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73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/>
      <c r="C35" s="35"/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6"/>
      <c r="S35" s="36"/>
    </row>
    <row r="36" spans="1:19">
      <c r="A36" s="27">
        <f t="shared" si="0"/>
        <v>1</v>
      </c>
      <c r="B36" s="35"/>
      <c r="C36" s="35"/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6"/>
      <c r="S36" s="36"/>
    </row>
    <row r="37" spans="1:19">
      <c r="A37" s="27">
        <f t="shared" si="0"/>
        <v>2</v>
      </c>
      <c r="B37" s="35"/>
      <c r="C37" s="35"/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6"/>
      <c r="S37" s="36"/>
    </row>
    <row r="38" spans="1:19">
      <c r="A38" s="27">
        <f t="shared" si="0"/>
        <v>3</v>
      </c>
      <c r="B38" s="35"/>
      <c r="C38" s="35"/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6"/>
      <c r="S38" s="36"/>
    </row>
    <row r="39" spans="1:19">
      <c r="A39" s="27">
        <f t="shared" si="0"/>
        <v>4</v>
      </c>
      <c r="B39" s="35"/>
      <c r="C39" s="35"/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6"/>
      <c r="S39" s="36"/>
    </row>
    <row r="40" spans="1:19">
      <c r="A40" s="27">
        <f t="shared" si="0"/>
        <v>5</v>
      </c>
      <c r="B40" s="35"/>
      <c r="C40" s="37"/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6"/>
      <c r="S40" s="36"/>
    </row>
    <row r="41" spans="1:19">
      <c r="A41" s="27">
        <f t="shared" si="0"/>
        <v>6</v>
      </c>
      <c r="B41" s="35"/>
      <c r="C41" s="38"/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6"/>
      <c r="S41" s="36"/>
    </row>
    <row r="42" spans="1:19">
      <c r="A42" s="27">
        <f t="shared" si="0"/>
        <v>7</v>
      </c>
      <c r="B42" s="35"/>
      <c r="C42" s="39"/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6"/>
      <c r="S42" s="36"/>
    </row>
    <row r="43" spans="1:19">
      <c r="A43" s="27">
        <f t="shared" si="0"/>
        <v>8</v>
      </c>
      <c r="B43" s="35"/>
      <c r="C43" s="38"/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6"/>
      <c r="S43" s="36"/>
    </row>
    <row r="44" spans="1:19">
      <c r="A44" s="27">
        <f t="shared" si="0"/>
        <v>9</v>
      </c>
      <c r="B44" s="35"/>
      <c r="C44" s="38"/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6"/>
      <c r="S44" s="36"/>
    </row>
    <row r="45" spans="1:19">
      <c r="A45" s="27">
        <f t="shared" si="0"/>
        <v>10</v>
      </c>
      <c r="B45" s="35"/>
      <c r="C45" s="38"/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6"/>
      <c r="S45" s="36"/>
    </row>
    <row r="46" spans="1:19">
      <c r="A46" s="27">
        <f t="shared" si="0"/>
        <v>11</v>
      </c>
      <c r="B46" s="35"/>
      <c r="C46" s="38"/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6"/>
      <c r="S46" s="36"/>
    </row>
    <row r="47" spans="1:19">
      <c r="A47" s="27">
        <f t="shared" si="0"/>
        <v>12</v>
      </c>
      <c r="B47" s="35"/>
      <c r="C47" s="38"/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6"/>
      <c r="S47" s="36"/>
    </row>
    <row r="48" spans="1:19">
      <c r="A48" s="27">
        <f t="shared" si="0"/>
        <v>13</v>
      </c>
      <c r="B48" s="35"/>
      <c r="C48" s="38"/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6"/>
      <c r="S48" s="36"/>
    </row>
    <row r="49" spans="1:19">
      <c r="A49" s="27">
        <f t="shared" si="0"/>
        <v>14</v>
      </c>
      <c r="B49" s="35"/>
      <c r="C49" s="38"/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6"/>
      <c r="S49" s="36"/>
    </row>
    <row r="50" spans="1:19">
      <c r="A50" s="27">
        <f t="shared" si="0"/>
        <v>15</v>
      </c>
      <c r="B50" s="35"/>
      <c r="C50" s="35"/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6"/>
      <c r="S50" s="36"/>
    </row>
    <row r="51" spans="1:19">
      <c r="A51" s="27">
        <f t="shared" si="0"/>
        <v>16</v>
      </c>
      <c r="B51" s="35"/>
      <c r="C51" s="35"/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6"/>
      <c r="S51" s="36"/>
    </row>
    <row r="52" spans="1:19">
      <c r="A52" s="27">
        <f t="shared" si="0"/>
        <v>17</v>
      </c>
      <c r="B52" s="35"/>
      <c r="C52" s="35"/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6"/>
      <c r="S52" s="36"/>
    </row>
    <row r="53" spans="1:19">
      <c r="A53" s="27">
        <f t="shared" si="0"/>
        <v>18</v>
      </c>
      <c r="B53" s="35"/>
      <c r="C53" s="35"/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6"/>
      <c r="S53" s="36"/>
    </row>
    <row r="54" spans="1:19">
      <c r="A54" s="27">
        <f t="shared" si="0"/>
        <v>19</v>
      </c>
      <c r="B54" s="35"/>
      <c r="C54" s="35"/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5"/>
      <c r="S54" s="35"/>
    </row>
    <row r="55" spans="1:19">
      <c r="A55" s="27">
        <f t="shared" si="0"/>
        <v>20</v>
      </c>
      <c r="B55" s="35"/>
      <c r="C55" s="35"/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5"/>
      <c r="S55" s="35"/>
    </row>
    <row r="57" spans="1:19" ht="47.25">
      <c r="A57" s="28" t="s">
        <v>18</v>
      </c>
      <c r="B57">
        <v>9.3000000000000007</v>
      </c>
      <c r="C57">
        <v>5.8</v>
      </c>
      <c r="D57" s="21" t="str">
        <f t="shared" ref="D57:S57" si="1">IF(OR(MIN(D$30:D$55)&gt;$B59*$B$60,SUM(D$30:D$55)=0),"",(LOG10(($B59*$B$60)/INDEX(D$30:D$55,MATCH($B59*$B$60,D$30:D$55)))/LOG10(INDEX(D$30:D$55,MATCH($B59*$B$60,D$30:D$55))/INDEX(D$30:D$55,1+MATCH($B59*$B$60,D$30:D$55))))*(INDEX($A$30:$A$55,MATCH($B59*$B$60,D$30:D$55))-INDEX($A$30:$A$55,1+MATCH($B59*$B$60,D$30:D$55)))+INDEX($A$30:$A$55,MATCH($B59*$B$60,D$30:D$55)))</f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5913600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0"/>
  <sheetViews>
    <sheetView zoomScale="70" zoomScaleNormal="70" workbookViewId="0">
      <selection activeCell="D56" sqref="D56:E56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36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72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74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/>
      <c r="C35" s="35"/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6"/>
      <c r="S35" s="36"/>
    </row>
    <row r="36" spans="1:19">
      <c r="A36" s="27">
        <f t="shared" si="0"/>
        <v>1</v>
      </c>
      <c r="B36" s="35"/>
      <c r="C36" s="35"/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6"/>
      <c r="S36" s="36"/>
    </row>
    <row r="37" spans="1:19">
      <c r="A37" s="27">
        <f t="shared" si="0"/>
        <v>2</v>
      </c>
      <c r="B37" s="35"/>
      <c r="C37" s="35"/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6"/>
      <c r="S37" s="36"/>
    </row>
    <row r="38" spans="1:19">
      <c r="A38" s="27">
        <f t="shared" si="0"/>
        <v>3</v>
      </c>
      <c r="B38" s="35"/>
      <c r="C38" s="35"/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6"/>
      <c r="S38" s="36"/>
    </row>
    <row r="39" spans="1:19">
      <c r="A39" s="27">
        <f t="shared" si="0"/>
        <v>4</v>
      </c>
      <c r="B39" s="35"/>
      <c r="C39" s="35"/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6"/>
      <c r="S39" s="36"/>
    </row>
    <row r="40" spans="1:19">
      <c r="A40" s="27">
        <f t="shared" si="0"/>
        <v>5</v>
      </c>
      <c r="B40" s="35"/>
      <c r="C40" s="37"/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6"/>
      <c r="S40" s="36"/>
    </row>
    <row r="41" spans="1:19">
      <c r="A41" s="27">
        <f t="shared" si="0"/>
        <v>6</v>
      </c>
      <c r="B41" s="35"/>
      <c r="C41" s="38"/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6"/>
      <c r="S41" s="36"/>
    </row>
    <row r="42" spans="1:19">
      <c r="A42" s="27">
        <f t="shared" si="0"/>
        <v>7</v>
      </c>
      <c r="B42" s="35"/>
      <c r="C42" s="39"/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6"/>
      <c r="S42" s="36"/>
    </row>
    <row r="43" spans="1:19">
      <c r="A43" s="27">
        <f t="shared" si="0"/>
        <v>8</v>
      </c>
      <c r="B43" s="35"/>
      <c r="C43" s="38"/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6"/>
      <c r="S43" s="36"/>
    </row>
    <row r="44" spans="1:19">
      <c r="A44" s="27">
        <f t="shared" si="0"/>
        <v>9</v>
      </c>
      <c r="B44" s="35"/>
      <c r="C44" s="38"/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6"/>
      <c r="S44" s="36"/>
    </row>
    <row r="45" spans="1:19">
      <c r="A45" s="27">
        <f t="shared" si="0"/>
        <v>10</v>
      </c>
      <c r="B45" s="35"/>
      <c r="C45" s="38"/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6"/>
      <c r="S45" s="36"/>
    </row>
    <row r="46" spans="1:19">
      <c r="A46" s="27">
        <f t="shared" si="0"/>
        <v>11</v>
      </c>
      <c r="B46" s="35"/>
      <c r="C46" s="38"/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6"/>
      <c r="S46" s="36"/>
    </row>
    <row r="47" spans="1:19">
      <c r="A47" s="27">
        <f t="shared" si="0"/>
        <v>12</v>
      </c>
      <c r="B47" s="35"/>
      <c r="C47" s="38"/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6"/>
      <c r="S47" s="36"/>
    </row>
    <row r="48" spans="1:19">
      <c r="A48" s="27">
        <f t="shared" si="0"/>
        <v>13</v>
      </c>
      <c r="B48" s="35"/>
      <c r="C48" s="38"/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6"/>
      <c r="S48" s="36"/>
    </row>
    <row r="49" spans="1:19">
      <c r="A49" s="27">
        <f t="shared" si="0"/>
        <v>14</v>
      </c>
      <c r="B49" s="35"/>
      <c r="C49" s="38"/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6"/>
      <c r="S49" s="36"/>
    </row>
    <row r="50" spans="1:19">
      <c r="A50" s="27">
        <f t="shared" si="0"/>
        <v>15</v>
      </c>
      <c r="B50" s="35"/>
      <c r="C50" s="35"/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6"/>
      <c r="S50" s="36"/>
    </row>
    <row r="51" spans="1:19">
      <c r="A51" s="27">
        <f t="shared" si="0"/>
        <v>16</v>
      </c>
      <c r="B51" s="35"/>
      <c r="C51" s="35"/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6"/>
      <c r="S51" s="36"/>
    </row>
    <row r="52" spans="1:19">
      <c r="A52" s="27">
        <f t="shared" si="0"/>
        <v>17</v>
      </c>
      <c r="B52" s="35"/>
      <c r="C52" s="35"/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6"/>
      <c r="S52" s="36"/>
    </row>
    <row r="53" spans="1:19">
      <c r="A53" s="27">
        <f t="shared" si="0"/>
        <v>18</v>
      </c>
      <c r="B53" s="35"/>
      <c r="C53" s="35"/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6"/>
      <c r="S53" s="36"/>
    </row>
    <row r="54" spans="1:19">
      <c r="A54" s="27">
        <f t="shared" si="0"/>
        <v>19</v>
      </c>
      <c r="B54" s="35"/>
      <c r="C54" s="35"/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5"/>
      <c r="S54" s="35"/>
    </row>
    <row r="55" spans="1:19">
      <c r="A55" s="27">
        <f t="shared" si="0"/>
        <v>20</v>
      </c>
      <c r="B55" s="35"/>
      <c r="C55" s="35"/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5"/>
      <c r="S55" s="35"/>
    </row>
    <row r="57" spans="1:19" ht="47.25">
      <c r="A57" s="28" t="s">
        <v>18</v>
      </c>
      <c r="B57">
        <v>11.4</v>
      </c>
      <c r="C57">
        <v>8</v>
      </c>
      <c r="D57" s="21" t="str">
        <f t="shared" ref="D57:S57" si="1">IF(OR(MIN(D$30:D$55)&gt;$B59*$B$60,SUM(D$30:D$55)=0),"",(LOG10(($B59*$B$60)/INDEX(D$30:D$55,MATCH($B59*$B$60,D$30:D$55)))/LOG10(INDEX(D$30:D$55,MATCH($B59*$B$60,D$30:D$55))/INDEX(D$30:D$55,1+MATCH($B59*$B$60,D$30:D$55))))*(INDEX($A$30:$A$55,MATCH($B59*$B$60,D$30:D$55))-INDEX($A$30:$A$55,1+MATCH($B59*$B$60,D$30:D$55)))+INDEX($A$30:$A$55,MATCH($B59*$B$60,D$30:D$55)))</f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5558000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60"/>
  <sheetViews>
    <sheetView zoomScale="85" zoomScaleNormal="85" workbookViewId="0">
      <selection activeCell="B56" sqref="B56:E56"/>
    </sheetView>
  </sheetViews>
  <sheetFormatPr defaultColWidth="8.85546875" defaultRowHeight="15.75"/>
  <cols>
    <col min="2" max="19" width="11.5703125" customWidth="1"/>
  </cols>
  <sheetData>
    <row r="1" spans="1:24">
      <c r="A1" s="15"/>
      <c r="B1" s="16"/>
      <c r="C1" s="16"/>
      <c r="D1" s="17"/>
      <c r="E1" s="17"/>
      <c r="F1" s="17"/>
      <c r="G1" s="17"/>
      <c r="H1" s="17"/>
      <c r="I1" s="17"/>
      <c r="J1" s="18"/>
      <c r="K1" s="18"/>
      <c r="L1" s="19"/>
      <c r="M1" s="19"/>
      <c r="N1" s="19"/>
      <c r="O1" s="19"/>
      <c r="P1" s="19"/>
      <c r="Q1" s="19"/>
      <c r="R1" s="19"/>
    </row>
    <row r="2" spans="1:24" ht="21">
      <c r="A2" s="15"/>
      <c r="B2" s="19"/>
      <c r="C2" s="19"/>
      <c r="D2" s="17"/>
      <c r="E2" s="17"/>
      <c r="F2" s="17"/>
      <c r="G2" s="17"/>
      <c r="H2" s="17"/>
      <c r="I2" s="17"/>
      <c r="J2" s="18"/>
      <c r="K2" s="18"/>
      <c r="L2" s="19"/>
      <c r="M2" s="19"/>
      <c r="N2" s="19"/>
      <c r="O2" s="19"/>
      <c r="P2" s="19"/>
      <c r="Q2" s="19"/>
      <c r="R2" s="19"/>
      <c r="W2" s="46" t="s">
        <v>36</v>
      </c>
      <c r="X2" s="46"/>
    </row>
    <row r="3" spans="1:24" ht="21">
      <c r="A3" s="15"/>
      <c r="B3" s="19"/>
      <c r="C3" s="19"/>
      <c r="D3" s="17"/>
      <c r="E3" s="17"/>
      <c r="F3" s="17"/>
      <c r="G3" s="17"/>
      <c r="H3" s="17"/>
      <c r="I3" s="17"/>
      <c r="J3" s="18"/>
      <c r="K3" s="18"/>
      <c r="L3" s="19"/>
      <c r="M3" s="19"/>
      <c r="N3" s="19"/>
      <c r="O3" s="19"/>
      <c r="P3" s="19"/>
      <c r="Q3" s="19"/>
      <c r="R3" s="19"/>
      <c r="W3" s="46" t="s">
        <v>32</v>
      </c>
      <c r="X3" s="46"/>
    </row>
    <row r="4" spans="1:24" ht="21">
      <c r="A4" s="15"/>
      <c r="B4" s="19"/>
      <c r="C4" s="19"/>
      <c r="D4" s="17"/>
      <c r="E4" s="17"/>
      <c r="F4" s="17"/>
      <c r="G4" s="17"/>
      <c r="H4" s="17"/>
      <c r="I4" s="17"/>
      <c r="J4" s="18"/>
      <c r="K4" s="18"/>
      <c r="L4" s="19"/>
      <c r="M4" s="19"/>
      <c r="N4" s="19"/>
      <c r="O4" s="19"/>
      <c r="P4" s="19"/>
      <c r="Q4" s="19"/>
      <c r="R4" s="19"/>
      <c r="W4" s="46" t="s">
        <v>74</v>
      </c>
      <c r="X4" s="46"/>
    </row>
    <row r="5" spans="1:24">
      <c r="A5" s="15"/>
      <c r="B5" s="19"/>
      <c r="C5" s="19"/>
      <c r="D5" s="17"/>
      <c r="E5" s="17"/>
      <c r="F5" s="17"/>
      <c r="G5" s="17"/>
      <c r="H5" s="17"/>
      <c r="I5" s="17"/>
      <c r="J5" s="18"/>
      <c r="K5" s="18"/>
      <c r="L5" s="19"/>
      <c r="M5" s="19"/>
      <c r="N5" s="19"/>
      <c r="O5" s="19"/>
      <c r="P5" s="19"/>
      <c r="Q5" s="19"/>
      <c r="R5" s="19"/>
    </row>
    <row r="6" spans="1:24">
      <c r="A6" s="15"/>
      <c r="B6" s="19"/>
      <c r="C6" s="19"/>
      <c r="D6" s="17"/>
      <c r="E6" s="17"/>
      <c r="F6" s="17"/>
      <c r="G6" s="17"/>
      <c r="H6" s="17"/>
      <c r="I6" s="17"/>
      <c r="J6" s="18"/>
      <c r="K6" s="18"/>
      <c r="L6" s="19"/>
      <c r="M6" s="19"/>
      <c r="N6" s="19"/>
      <c r="O6" s="19"/>
      <c r="P6" s="19"/>
      <c r="Q6" s="19"/>
      <c r="R6" s="19"/>
    </row>
    <row r="7" spans="1:24">
      <c r="A7" s="15"/>
      <c r="B7" s="19"/>
      <c r="C7" s="19"/>
      <c r="D7" s="17"/>
      <c r="E7" s="17"/>
      <c r="F7" s="17"/>
      <c r="G7" s="17"/>
      <c r="H7" s="17"/>
      <c r="I7" s="17"/>
      <c r="J7" s="18"/>
      <c r="K7" s="18"/>
      <c r="L7" s="19"/>
      <c r="M7" s="19"/>
      <c r="N7" s="19"/>
      <c r="O7" s="19"/>
      <c r="P7" s="19"/>
      <c r="Q7" s="19"/>
      <c r="R7" s="19"/>
      <c r="S7" s="19"/>
    </row>
    <row r="8" spans="1:24">
      <c r="A8" s="15"/>
      <c r="B8" s="19"/>
      <c r="C8" s="19"/>
      <c r="D8" s="17"/>
      <c r="E8" s="17"/>
      <c r="F8" s="17"/>
      <c r="G8" s="17"/>
      <c r="H8" s="17"/>
      <c r="I8" s="17"/>
      <c r="J8" s="18"/>
      <c r="K8" s="18"/>
      <c r="L8" s="19"/>
      <c r="M8" s="19"/>
      <c r="N8" s="19"/>
      <c r="O8" s="19"/>
      <c r="P8" s="19"/>
      <c r="Q8" s="19"/>
      <c r="R8" s="19"/>
      <c r="S8" s="19"/>
    </row>
    <row r="9" spans="1:24">
      <c r="A9" s="15"/>
      <c r="B9" s="19"/>
      <c r="C9" s="19"/>
      <c r="D9" s="17"/>
      <c r="E9" s="17"/>
      <c r="F9" s="17"/>
      <c r="G9" s="17"/>
      <c r="H9" s="17"/>
      <c r="I9" s="17"/>
      <c r="J9" s="18"/>
      <c r="K9" s="18"/>
      <c r="L9" s="19"/>
      <c r="M9" s="19"/>
      <c r="N9" s="19"/>
      <c r="O9" s="19"/>
      <c r="P9" s="19"/>
      <c r="Q9" s="19"/>
      <c r="R9" s="19"/>
      <c r="S9" s="19"/>
    </row>
    <row r="10" spans="1:24">
      <c r="A10" s="15"/>
      <c r="B10" s="19"/>
      <c r="C10" s="19"/>
      <c r="D10" s="17"/>
      <c r="E10" s="17"/>
      <c r="F10" s="17"/>
      <c r="G10" s="17"/>
      <c r="H10" s="17"/>
      <c r="I10" s="17"/>
      <c r="J10" s="18"/>
      <c r="K10" s="18"/>
      <c r="L10" s="19"/>
      <c r="M10" s="19"/>
      <c r="N10" s="19"/>
      <c r="O10" s="19"/>
      <c r="P10" s="19"/>
      <c r="Q10" s="19"/>
      <c r="R10" s="19"/>
      <c r="S10" s="19"/>
    </row>
    <row r="11" spans="1:24">
      <c r="A11" s="15"/>
      <c r="B11" s="19"/>
      <c r="C11" s="19"/>
      <c r="D11" s="17"/>
      <c r="E11" s="17"/>
      <c r="F11" s="17"/>
      <c r="G11" s="17"/>
      <c r="H11" s="17"/>
      <c r="I11" s="17"/>
      <c r="J11" s="18"/>
      <c r="K11" s="18"/>
      <c r="L11" s="19"/>
      <c r="M11" s="19"/>
      <c r="N11" s="19"/>
      <c r="O11" s="19"/>
      <c r="P11" s="19"/>
      <c r="Q11" s="19"/>
      <c r="R11" s="19"/>
      <c r="S11" s="19"/>
    </row>
    <row r="12" spans="1:24">
      <c r="A12" s="15"/>
      <c r="B12" s="19"/>
      <c r="C12" s="19"/>
      <c r="D12" s="17"/>
      <c r="E12" s="17"/>
      <c r="F12" s="17"/>
      <c r="G12" s="17"/>
      <c r="H12" s="17"/>
      <c r="I12" s="17"/>
      <c r="J12" s="18"/>
      <c r="K12" s="18"/>
      <c r="L12" s="19"/>
      <c r="M12" s="19"/>
      <c r="N12" s="19"/>
      <c r="O12" s="19"/>
      <c r="P12" s="19"/>
      <c r="Q12" s="19"/>
      <c r="R12" s="19"/>
      <c r="S12" s="19"/>
    </row>
    <row r="13" spans="1:24">
      <c r="A13" s="15"/>
      <c r="B13" s="19"/>
      <c r="C13" s="19"/>
      <c r="D13" s="17"/>
      <c r="E13" s="17"/>
      <c r="F13" s="17"/>
      <c r="G13" s="17"/>
      <c r="H13" s="17"/>
      <c r="I13" s="17"/>
      <c r="J13" s="18"/>
      <c r="K13" s="18"/>
      <c r="L13" s="19"/>
      <c r="M13" s="19"/>
      <c r="N13" s="19"/>
      <c r="O13" s="19"/>
      <c r="P13" s="19"/>
      <c r="Q13" s="19"/>
      <c r="R13" s="19"/>
      <c r="S13" s="19"/>
    </row>
    <row r="14" spans="1:24">
      <c r="A14" s="15"/>
      <c r="B14" s="19"/>
      <c r="C14" s="19"/>
      <c r="D14" s="17"/>
      <c r="E14" s="17"/>
      <c r="F14" s="17"/>
      <c r="G14" s="17"/>
      <c r="H14" s="17"/>
      <c r="I14" s="17"/>
      <c r="J14" s="18"/>
      <c r="K14" s="18"/>
      <c r="L14" s="19"/>
      <c r="M14" s="19"/>
      <c r="N14" s="19"/>
      <c r="O14" s="19"/>
      <c r="P14" s="19"/>
      <c r="Q14" s="19"/>
      <c r="R14" s="19"/>
      <c r="S14" s="19"/>
    </row>
    <row r="15" spans="1:24">
      <c r="A15" s="15"/>
      <c r="B15" s="19"/>
      <c r="C15" s="19"/>
      <c r="D15" s="17"/>
      <c r="E15" s="17"/>
      <c r="F15" s="17"/>
      <c r="G15" s="17"/>
      <c r="H15" s="17"/>
      <c r="I15" s="17"/>
      <c r="J15" s="18"/>
      <c r="K15" s="18"/>
      <c r="L15" s="19"/>
      <c r="M15" s="19"/>
      <c r="N15" s="19"/>
      <c r="O15" s="19"/>
      <c r="P15" s="19"/>
      <c r="Q15" s="19"/>
      <c r="R15" s="19"/>
      <c r="S15" s="19"/>
    </row>
    <row r="16" spans="1:24">
      <c r="A16" s="15"/>
      <c r="B16" s="19"/>
      <c r="C16" s="19"/>
      <c r="D16" s="17"/>
      <c r="E16" s="17"/>
      <c r="F16" s="17"/>
      <c r="G16" s="17"/>
      <c r="H16" s="17"/>
      <c r="I16" s="17"/>
      <c r="J16" s="18"/>
      <c r="K16" s="18"/>
      <c r="L16" s="19"/>
      <c r="M16" s="19"/>
      <c r="N16" s="19"/>
      <c r="O16" s="19"/>
      <c r="P16" s="19"/>
      <c r="Q16" s="19"/>
      <c r="R16" s="19"/>
      <c r="S16" s="19"/>
    </row>
    <row r="17" spans="1:19">
      <c r="A17" s="15"/>
      <c r="B17" s="19"/>
      <c r="C17" s="19"/>
      <c r="D17" s="17"/>
      <c r="E17" s="17"/>
      <c r="F17" s="17"/>
      <c r="G17" s="17"/>
      <c r="H17" s="17"/>
      <c r="I17" s="17"/>
      <c r="J17" s="18"/>
      <c r="K17" s="18"/>
      <c r="L17" s="19"/>
      <c r="M17" s="19"/>
      <c r="N17" s="19"/>
      <c r="O17" s="19"/>
      <c r="P17" s="19"/>
      <c r="Q17" s="19"/>
      <c r="R17" s="19"/>
      <c r="S17" s="19"/>
    </row>
    <row r="18" spans="1:19">
      <c r="A18" s="15"/>
      <c r="B18" s="19"/>
      <c r="C18" s="19"/>
      <c r="D18" s="17"/>
      <c r="E18" s="17"/>
      <c r="F18" s="17"/>
      <c r="G18" s="17"/>
      <c r="H18" s="17"/>
      <c r="I18" s="17"/>
      <c r="J18" s="18"/>
      <c r="K18" s="18"/>
      <c r="L18" s="19"/>
      <c r="M18" s="19"/>
      <c r="N18" s="19"/>
      <c r="O18" s="19"/>
      <c r="P18" s="19"/>
      <c r="Q18" s="19"/>
      <c r="R18" s="19"/>
      <c r="S18" s="19"/>
    </row>
    <row r="19" spans="1:19">
      <c r="A19" s="15"/>
      <c r="B19" s="19"/>
      <c r="C19" s="19"/>
      <c r="D19" s="17"/>
      <c r="E19" s="17"/>
      <c r="F19" s="17"/>
      <c r="G19" s="17"/>
      <c r="H19" s="17"/>
      <c r="I19" s="17"/>
      <c r="J19" s="18"/>
      <c r="K19" s="18"/>
      <c r="L19" s="19"/>
      <c r="M19" s="19"/>
      <c r="N19" s="19"/>
      <c r="O19" s="19"/>
      <c r="P19" s="19"/>
      <c r="Q19" s="19"/>
      <c r="R19" s="19"/>
      <c r="S19" s="19"/>
    </row>
    <row r="20" spans="1:19">
      <c r="A20" s="15"/>
      <c r="B20" s="19"/>
      <c r="C20" s="19"/>
      <c r="D20" s="17"/>
      <c r="E20" s="17"/>
      <c r="F20" s="17"/>
      <c r="G20" s="17"/>
      <c r="H20" s="17"/>
      <c r="I20" s="17"/>
      <c r="J20" s="18"/>
      <c r="K20" s="18"/>
      <c r="L20" s="19"/>
      <c r="M20" s="19"/>
      <c r="N20" s="19"/>
      <c r="O20" s="19"/>
      <c r="P20" s="19"/>
      <c r="Q20" s="19"/>
      <c r="R20" s="19"/>
      <c r="S20" s="19"/>
    </row>
    <row r="21" spans="1:19">
      <c r="A21" s="15"/>
      <c r="B21" s="19"/>
      <c r="C21" s="19"/>
      <c r="D21" s="17"/>
      <c r="E21" s="17"/>
      <c r="F21" s="17"/>
      <c r="G21" s="17"/>
      <c r="H21" s="17"/>
      <c r="I21" s="17"/>
      <c r="J21" s="18"/>
      <c r="K21" s="18"/>
      <c r="L21" s="19"/>
      <c r="M21" s="19"/>
      <c r="N21" s="19"/>
      <c r="O21" s="19"/>
      <c r="P21" s="19"/>
      <c r="Q21" s="19"/>
      <c r="R21" s="19"/>
      <c r="S21" s="19"/>
    </row>
    <row r="22" spans="1:19">
      <c r="A22" s="15"/>
      <c r="B22" s="19"/>
      <c r="C22" s="19"/>
      <c r="D22" s="17"/>
      <c r="E22" s="17"/>
      <c r="F22" s="17"/>
      <c r="G22" s="17"/>
      <c r="H22" s="17"/>
      <c r="I22" s="17"/>
      <c r="J22" s="18"/>
      <c r="K22" s="18"/>
      <c r="L22" s="19"/>
      <c r="M22" s="19"/>
      <c r="N22" s="19"/>
      <c r="O22" s="19"/>
      <c r="P22" s="19"/>
      <c r="Q22" s="19"/>
      <c r="R22" s="19"/>
      <c r="S22" s="19"/>
    </row>
    <row r="23" spans="1:19">
      <c r="A23" s="15"/>
      <c r="B23" s="19"/>
      <c r="C23" s="19"/>
      <c r="D23" s="17"/>
      <c r="E23" s="17"/>
      <c r="F23" s="17"/>
      <c r="G23" s="17"/>
      <c r="H23" s="17"/>
      <c r="I23" s="17"/>
      <c r="J23" s="18"/>
      <c r="K23" s="18"/>
      <c r="L23" s="19"/>
      <c r="M23" s="19"/>
      <c r="N23" s="19"/>
      <c r="O23" s="19"/>
      <c r="P23" s="19"/>
      <c r="Q23" s="19"/>
      <c r="R23" s="19"/>
      <c r="S23" s="19"/>
    </row>
    <row r="24" spans="1:19">
      <c r="A24" s="15"/>
      <c r="B24" s="19"/>
      <c r="C24" s="19"/>
      <c r="D24" s="17"/>
      <c r="E24" s="17"/>
      <c r="F24" s="17"/>
      <c r="G24" s="17"/>
      <c r="H24" s="17"/>
      <c r="I24" s="17"/>
      <c r="J24" s="18"/>
      <c r="K24" s="18"/>
      <c r="L24" s="19"/>
      <c r="M24" s="19"/>
      <c r="N24" s="19"/>
      <c r="O24" s="19"/>
      <c r="P24" s="19"/>
      <c r="Q24" s="19"/>
      <c r="R24" s="19"/>
      <c r="S24" s="19"/>
    </row>
    <row r="25" spans="1:19">
      <c r="A25" s="15"/>
      <c r="B25" s="19"/>
      <c r="C25" s="19"/>
      <c r="D25" s="17"/>
      <c r="E25" s="17"/>
      <c r="F25" s="17"/>
      <c r="G25" s="17"/>
      <c r="H25" s="17"/>
      <c r="I25" s="17"/>
      <c r="J25" s="18"/>
      <c r="K25" s="18"/>
      <c r="L25" s="19"/>
      <c r="M25" s="19"/>
      <c r="N25" s="19"/>
      <c r="O25" s="19"/>
      <c r="P25" s="19"/>
      <c r="Q25" s="19"/>
      <c r="R25" s="19"/>
      <c r="S25" s="19"/>
    </row>
    <row r="26" spans="1:19">
      <c r="A26" s="15"/>
      <c r="B26" s="19"/>
      <c r="C26" s="19"/>
      <c r="D26" s="17"/>
      <c r="E26" s="17"/>
      <c r="F26" s="17"/>
      <c r="G26" s="17"/>
      <c r="H26" s="17"/>
      <c r="I26" s="17"/>
      <c r="J26" s="18"/>
      <c r="K26" s="18"/>
      <c r="L26" s="19"/>
      <c r="M26" s="19"/>
      <c r="N26" s="19"/>
      <c r="O26" s="19"/>
      <c r="P26" s="19"/>
      <c r="Q26" s="19"/>
      <c r="R26" s="19"/>
      <c r="S26" s="19"/>
    </row>
    <row r="27" spans="1:19" ht="26.25">
      <c r="A27" s="58" t="s">
        <v>14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</row>
    <row r="28" spans="1:19" ht="65.25" customHeight="1">
      <c r="A28" s="26" t="s">
        <v>15</v>
      </c>
      <c r="B28" s="56" t="s">
        <v>79</v>
      </c>
      <c r="C28" s="57"/>
      <c r="D28" s="56" t="s">
        <v>80</v>
      </c>
      <c r="E28" s="57"/>
      <c r="F28" s="56" t="s">
        <v>60</v>
      </c>
      <c r="G28" s="57"/>
      <c r="H28" s="56" t="s">
        <v>4</v>
      </c>
      <c r="I28" s="57"/>
      <c r="J28" s="56" t="s">
        <v>5</v>
      </c>
      <c r="K28" s="57"/>
      <c r="L28" s="56" t="s">
        <v>6</v>
      </c>
      <c r="M28" s="57"/>
      <c r="N28" s="56" t="s">
        <v>7</v>
      </c>
      <c r="O28" s="57"/>
      <c r="P28" s="56" t="s">
        <v>8</v>
      </c>
      <c r="Q28" s="57"/>
      <c r="R28" s="56" t="s">
        <v>9</v>
      </c>
      <c r="S28" s="57"/>
    </row>
    <row r="29" spans="1:19">
      <c r="A29" s="26"/>
      <c r="B29" s="24" t="s">
        <v>16</v>
      </c>
      <c r="C29" s="24" t="s">
        <v>17</v>
      </c>
      <c r="D29" s="24" t="s">
        <v>16</v>
      </c>
      <c r="E29" s="24" t="s">
        <v>17</v>
      </c>
      <c r="F29" s="24" t="s">
        <v>16</v>
      </c>
      <c r="G29" s="24" t="s">
        <v>17</v>
      </c>
      <c r="H29" s="24" t="s">
        <v>16</v>
      </c>
      <c r="I29" s="24" t="s">
        <v>17</v>
      </c>
      <c r="J29" s="24" t="s">
        <v>16</v>
      </c>
      <c r="K29" s="24" t="s">
        <v>17</v>
      </c>
      <c r="L29" s="24" t="s">
        <v>16</v>
      </c>
      <c r="M29" s="24" t="s">
        <v>17</v>
      </c>
      <c r="N29" s="24" t="s">
        <v>16</v>
      </c>
      <c r="O29" s="24" t="s">
        <v>17</v>
      </c>
      <c r="P29" s="24" t="s">
        <v>16</v>
      </c>
      <c r="Q29" s="24" t="s">
        <v>17</v>
      </c>
      <c r="R29" s="24" t="s">
        <v>16</v>
      </c>
      <c r="S29" s="24" t="s">
        <v>17</v>
      </c>
    </row>
    <row r="30" spans="1:19">
      <c r="A30" s="27">
        <v>-5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  <c r="N30" s="35"/>
      <c r="O30" s="35"/>
      <c r="P30" s="36"/>
      <c r="Q30" s="36"/>
      <c r="R30" s="36"/>
      <c r="S30" s="36"/>
    </row>
    <row r="31" spans="1:19">
      <c r="A31" s="27">
        <f>A30+1</f>
        <v>-4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6"/>
      <c r="M31" s="36"/>
      <c r="N31" s="35"/>
      <c r="O31" s="35"/>
      <c r="P31" s="36"/>
      <c r="Q31" s="36"/>
      <c r="R31" s="36"/>
      <c r="S31" s="36"/>
    </row>
    <row r="32" spans="1:19">
      <c r="A32" s="27">
        <f t="shared" ref="A32:A55" si="0">A31+1</f>
        <v>-3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M32" s="36"/>
      <c r="N32" s="35"/>
      <c r="O32" s="35"/>
      <c r="P32" s="36"/>
      <c r="Q32" s="36"/>
      <c r="R32" s="36"/>
      <c r="S32" s="36"/>
    </row>
    <row r="33" spans="1:19">
      <c r="A33" s="27">
        <f t="shared" si="0"/>
        <v>-2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6"/>
      <c r="M33" s="36"/>
      <c r="N33" s="35"/>
      <c r="O33" s="35"/>
      <c r="P33" s="36"/>
      <c r="Q33" s="36"/>
      <c r="R33" s="36"/>
      <c r="S33" s="36"/>
    </row>
    <row r="34" spans="1:19">
      <c r="A34" s="27">
        <f t="shared" si="0"/>
        <v>-1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6"/>
      <c r="M34" s="36"/>
      <c r="N34" s="35"/>
      <c r="O34" s="35"/>
      <c r="P34" s="36"/>
      <c r="Q34" s="36"/>
      <c r="R34" s="36"/>
      <c r="S34" s="36"/>
    </row>
    <row r="35" spans="1:19">
      <c r="A35" s="27">
        <f t="shared" si="0"/>
        <v>0</v>
      </c>
      <c r="B35" s="35"/>
      <c r="C35" s="35"/>
      <c r="D35" s="35"/>
      <c r="E35" s="35"/>
      <c r="F35" s="25"/>
      <c r="G35" s="25"/>
      <c r="H35" s="35"/>
      <c r="I35" s="35"/>
      <c r="J35" s="35"/>
      <c r="K35" s="35"/>
      <c r="L35" s="36"/>
      <c r="M35" s="36"/>
      <c r="N35" s="35"/>
      <c r="O35" s="35"/>
      <c r="P35" s="36"/>
      <c r="Q35" s="36"/>
      <c r="R35" s="36"/>
      <c r="S35" s="36"/>
    </row>
    <row r="36" spans="1:19">
      <c r="A36" s="27">
        <f t="shared" si="0"/>
        <v>1</v>
      </c>
      <c r="B36" s="35"/>
      <c r="C36" s="35"/>
      <c r="D36" s="35"/>
      <c r="E36" s="35"/>
      <c r="F36" s="25"/>
      <c r="G36" s="25"/>
      <c r="H36" s="35"/>
      <c r="I36" s="35"/>
      <c r="J36" s="35"/>
      <c r="K36" s="35"/>
      <c r="L36" s="36"/>
      <c r="M36" s="36"/>
      <c r="N36" s="35"/>
      <c r="O36" s="35"/>
      <c r="P36" s="36"/>
      <c r="Q36" s="36"/>
      <c r="R36" s="36"/>
      <c r="S36" s="36"/>
    </row>
    <row r="37" spans="1:19">
      <c r="A37" s="27">
        <f t="shared" si="0"/>
        <v>2</v>
      </c>
      <c r="B37" s="35"/>
      <c r="C37" s="35"/>
      <c r="D37" s="35"/>
      <c r="E37" s="35"/>
      <c r="F37" s="25"/>
      <c r="G37" s="25"/>
      <c r="H37" s="35"/>
      <c r="I37" s="35"/>
      <c r="J37" s="35"/>
      <c r="K37" s="35"/>
      <c r="L37" s="36"/>
      <c r="M37" s="36"/>
      <c r="N37" s="35"/>
      <c r="O37" s="35"/>
      <c r="P37" s="36"/>
      <c r="Q37" s="36"/>
      <c r="R37" s="36"/>
      <c r="S37" s="36"/>
    </row>
    <row r="38" spans="1:19">
      <c r="A38" s="27">
        <f t="shared" si="0"/>
        <v>3</v>
      </c>
      <c r="B38" s="35"/>
      <c r="C38" s="35"/>
      <c r="D38" s="35"/>
      <c r="E38" s="35"/>
      <c r="F38" s="25"/>
      <c r="G38" s="25"/>
      <c r="H38" s="35"/>
      <c r="I38" s="35"/>
      <c r="J38" s="35"/>
      <c r="K38" s="35"/>
      <c r="L38" s="36"/>
      <c r="M38" s="36"/>
      <c r="N38" s="35"/>
      <c r="O38" s="35"/>
      <c r="P38" s="36"/>
      <c r="Q38" s="36"/>
      <c r="R38" s="36"/>
      <c r="S38" s="36"/>
    </row>
    <row r="39" spans="1:19">
      <c r="A39" s="27">
        <f t="shared" si="0"/>
        <v>4</v>
      </c>
      <c r="B39" s="35"/>
      <c r="C39" s="35"/>
      <c r="D39" s="35"/>
      <c r="E39" s="35"/>
      <c r="F39" s="25"/>
      <c r="G39" s="25"/>
      <c r="H39" s="35"/>
      <c r="I39" s="35"/>
      <c r="J39" s="35"/>
      <c r="K39" s="35"/>
      <c r="L39" s="36"/>
      <c r="M39" s="36"/>
      <c r="N39" s="35"/>
      <c r="O39" s="35"/>
      <c r="P39" s="36"/>
      <c r="Q39" s="36"/>
      <c r="R39" s="36"/>
      <c r="S39" s="36"/>
    </row>
    <row r="40" spans="1:19">
      <c r="A40" s="27">
        <f t="shared" si="0"/>
        <v>5</v>
      </c>
      <c r="B40" s="35"/>
      <c r="C40" s="37"/>
      <c r="D40" s="35"/>
      <c r="E40" s="35"/>
      <c r="F40" s="25"/>
      <c r="G40" s="25"/>
      <c r="H40" s="35"/>
      <c r="I40" s="35"/>
      <c r="J40" s="35"/>
      <c r="K40" s="35"/>
      <c r="L40" s="36"/>
      <c r="M40" s="36"/>
      <c r="N40" s="35"/>
      <c r="O40" s="35"/>
      <c r="P40" s="36"/>
      <c r="Q40" s="36"/>
      <c r="R40" s="36"/>
      <c r="S40" s="36"/>
    </row>
    <row r="41" spans="1:19">
      <c r="A41" s="27">
        <f t="shared" si="0"/>
        <v>6</v>
      </c>
      <c r="B41" s="35"/>
      <c r="C41" s="38"/>
      <c r="D41" s="35"/>
      <c r="E41" s="35"/>
      <c r="F41" s="25"/>
      <c r="G41" s="25"/>
      <c r="H41" s="35"/>
      <c r="I41" s="35"/>
      <c r="J41" s="35"/>
      <c r="K41" s="35"/>
      <c r="L41" s="36"/>
      <c r="M41" s="36"/>
      <c r="N41" s="35"/>
      <c r="O41" s="35"/>
      <c r="P41" s="36"/>
      <c r="Q41" s="36"/>
      <c r="R41" s="36"/>
      <c r="S41" s="36"/>
    </row>
    <row r="42" spans="1:19">
      <c r="A42" s="27">
        <f t="shared" si="0"/>
        <v>7</v>
      </c>
      <c r="B42" s="35"/>
      <c r="C42" s="39"/>
      <c r="D42" s="35"/>
      <c r="E42" s="35"/>
      <c r="F42" s="25"/>
      <c r="G42" s="25"/>
      <c r="H42" s="35"/>
      <c r="I42" s="35"/>
      <c r="J42" s="35"/>
      <c r="K42" s="35"/>
      <c r="L42" s="36"/>
      <c r="M42" s="36"/>
      <c r="N42" s="35"/>
      <c r="O42" s="35"/>
      <c r="P42" s="36"/>
      <c r="Q42" s="36"/>
      <c r="R42" s="36"/>
      <c r="S42" s="36"/>
    </row>
    <row r="43" spans="1:19">
      <c r="A43" s="27">
        <f t="shared" si="0"/>
        <v>8</v>
      </c>
      <c r="B43" s="35"/>
      <c r="C43" s="38"/>
      <c r="D43" s="35"/>
      <c r="E43" s="35"/>
      <c r="F43" s="25"/>
      <c r="G43" s="25"/>
      <c r="H43" s="35"/>
      <c r="I43" s="35"/>
      <c r="J43" s="35"/>
      <c r="K43" s="35"/>
      <c r="L43" s="36"/>
      <c r="M43" s="36"/>
      <c r="N43" s="35"/>
      <c r="O43" s="35"/>
      <c r="P43" s="36"/>
      <c r="Q43" s="36"/>
      <c r="R43" s="36"/>
      <c r="S43" s="36"/>
    </row>
    <row r="44" spans="1:19">
      <c r="A44" s="27">
        <f t="shared" si="0"/>
        <v>9</v>
      </c>
      <c r="B44" s="35"/>
      <c r="C44" s="38"/>
      <c r="D44" s="35"/>
      <c r="E44" s="35"/>
      <c r="F44" s="25"/>
      <c r="G44" s="25"/>
      <c r="H44" s="35"/>
      <c r="I44" s="35"/>
      <c r="J44" s="35"/>
      <c r="K44" s="35"/>
      <c r="L44" s="36"/>
      <c r="M44" s="36"/>
      <c r="N44" s="35"/>
      <c r="O44" s="35"/>
      <c r="P44" s="36"/>
      <c r="Q44" s="36"/>
      <c r="R44" s="36"/>
      <c r="S44" s="36"/>
    </row>
    <row r="45" spans="1:19">
      <c r="A45" s="27">
        <f t="shared" si="0"/>
        <v>10</v>
      </c>
      <c r="B45" s="35"/>
      <c r="C45" s="38"/>
      <c r="D45" s="35"/>
      <c r="E45" s="35"/>
      <c r="F45" s="25"/>
      <c r="G45" s="25"/>
      <c r="H45" s="35"/>
      <c r="I45" s="35"/>
      <c r="J45" s="35"/>
      <c r="K45" s="35"/>
      <c r="L45" s="36"/>
      <c r="M45" s="36"/>
      <c r="N45" s="35"/>
      <c r="O45" s="35"/>
      <c r="P45" s="36"/>
      <c r="Q45" s="36"/>
      <c r="R45" s="36"/>
      <c r="S45" s="36"/>
    </row>
    <row r="46" spans="1:19">
      <c r="A46" s="27">
        <f t="shared" si="0"/>
        <v>11</v>
      </c>
      <c r="B46" s="35"/>
      <c r="C46" s="38"/>
      <c r="D46" s="35"/>
      <c r="E46" s="35"/>
      <c r="F46" s="25"/>
      <c r="G46" s="25"/>
      <c r="H46" s="35"/>
      <c r="I46" s="35"/>
      <c r="J46" s="35"/>
      <c r="K46" s="35"/>
      <c r="L46" s="36"/>
      <c r="M46" s="36"/>
      <c r="N46" s="35"/>
      <c r="O46" s="35"/>
      <c r="P46" s="36"/>
      <c r="Q46" s="36"/>
      <c r="R46" s="36"/>
      <c r="S46" s="36"/>
    </row>
    <row r="47" spans="1:19">
      <c r="A47" s="27">
        <f t="shared" si="0"/>
        <v>12</v>
      </c>
      <c r="B47" s="35"/>
      <c r="C47" s="38"/>
      <c r="D47" s="35"/>
      <c r="E47" s="35"/>
      <c r="F47" s="25"/>
      <c r="G47" s="25"/>
      <c r="H47" s="35"/>
      <c r="I47" s="35"/>
      <c r="J47" s="35"/>
      <c r="K47" s="35"/>
      <c r="L47" s="36"/>
      <c r="M47" s="36"/>
      <c r="N47" s="35"/>
      <c r="O47" s="35"/>
      <c r="P47" s="36"/>
      <c r="Q47" s="36"/>
      <c r="R47" s="36"/>
      <c r="S47" s="36"/>
    </row>
    <row r="48" spans="1:19">
      <c r="A48" s="27">
        <f t="shared" si="0"/>
        <v>13</v>
      </c>
      <c r="B48" s="25"/>
      <c r="C48" s="38"/>
      <c r="D48" s="35"/>
      <c r="E48" s="35"/>
      <c r="F48" s="25"/>
      <c r="G48" s="25"/>
      <c r="H48" s="35"/>
      <c r="I48" s="35"/>
      <c r="J48" s="35"/>
      <c r="K48" s="35"/>
      <c r="L48" s="36"/>
      <c r="M48" s="36"/>
      <c r="N48" s="35"/>
      <c r="O48" s="35"/>
      <c r="P48" s="36"/>
      <c r="Q48" s="36"/>
      <c r="R48" s="36"/>
      <c r="S48" s="36"/>
    </row>
    <row r="49" spans="1:19">
      <c r="A49" s="27">
        <f t="shared" si="0"/>
        <v>14</v>
      </c>
      <c r="B49" s="25"/>
      <c r="C49" s="38"/>
      <c r="D49" s="35"/>
      <c r="E49" s="35"/>
      <c r="F49" s="25"/>
      <c r="G49" s="25"/>
      <c r="H49" s="35"/>
      <c r="I49" s="35"/>
      <c r="J49" s="35"/>
      <c r="K49" s="35"/>
      <c r="L49" s="36"/>
      <c r="M49" s="36"/>
      <c r="N49" s="35"/>
      <c r="O49" s="35"/>
      <c r="P49" s="36"/>
      <c r="Q49" s="36"/>
      <c r="R49" s="36"/>
      <c r="S49" s="36"/>
    </row>
    <row r="50" spans="1:19">
      <c r="A50" s="27">
        <f t="shared" si="0"/>
        <v>15</v>
      </c>
      <c r="B50" s="25"/>
      <c r="C50" s="35"/>
      <c r="D50" s="35"/>
      <c r="E50" s="35"/>
      <c r="F50" s="25"/>
      <c r="G50" s="25"/>
      <c r="H50" s="35"/>
      <c r="I50" s="35"/>
      <c r="J50" s="35"/>
      <c r="K50" s="35"/>
      <c r="L50" s="36"/>
      <c r="M50" s="36"/>
      <c r="N50" s="35"/>
      <c r="O50" s="35"/>
      <c r="P50" s="36"/>
      <c r="Q50" s="36"/>
      <c r="R50" s="36"/>
      <c r="S50" s="36"/>
    </row>
    <row r="51" spans="1:19">
      <c r="A51" s="27">
        <f t="shared" si="0"/>
        <v>16</v>
      </c>
      <c r="B51" s="25"/>
      <c r="C51" s="35"/>
      <c r="D51" s="35"/>
      <c r="E51" s="35"/>
      <c r="F51" s="25"/>
      <c r="G51" s="25"/>
      <c r="H51" s="35"/>
      <c r="I51" s="35"/>
      <c r="J51" s="35"/>
      <c r="K51" s="35"/>
      <c r="L51" s="36"/>
      <c r="M51" s="36"/>
      <c r="N51" s="35"/>
      <c r="O51" s="35"/>
      <c r="P51" s="36"/>
      <c r="Q51" s="36"/>
      <c r="R51" s="36"/>
      <c r="S51" s="36"/>
    </row>
    <row r="52" spans="1:19">
      <c r="A52" s="27">
        <f t="shared" si="0"/>
        <v>17</v>
      </c>
      <c r="B52" s="25"/>
      <c r="C52" s="35"/>
      <c r="D52" s="35"/>
      <c r="E52" s="35"/>
      <c r="F52" s="25"/>
      <c r="G52" s="25"/>
      <c r="H52" s="35"/>
      <c r="I52" s="35"/>
      <c r="J52" s="35"/>
      <c r="K52" s="35"/>
      <c r="L52" s="36"/>
      <c r="M52" s="36"/>
      <c r="N52" s="35"/>
      <c r="O52" s="35"/>
      <c r="P52" s="36"/>
      <c r="Q52" s="36"/>
      <c r="R52" s="36"/>
      <c r="S52" s="36"/>
    </row>
    <row r="53" spans="1:19">
      <c r="A53" s="27">
        <f t="shared" si="0"/>
        <v>18</v>
      </c>
      <c r="B53" s="25"/>
      <c r="C53" s="35"/>
      <c r="D53" s="35"/>
      <c r="E53" s="35"/>
      <c r="F53" s="25"/>
      <c r="G53" s="25"/>
      <c r="H53" s="35"/>
      <c r="I53" s="35"/>
      <c r="J53" s="35"/>
      <c r="K53" s="35"/>
      <c r="L53" s="36"/>
      <c r="M53" s="36"/>
      <c r="N53" s="35"/>
      <c r="O53" s="35"/>
      <c r="P53" s="36"/>
      <c r="Q53" s="36"/>
      <c r="R53" s="36"/>
      <c r="S53" s="36"/>
    </row>
    <row r="54" spans="1:19">
      <c r="A54" s="27">
        <f t="shared" si="0"/>
        <v>19</v>
      </c>
      <c r="B54" s="35"/>
      <c r="C54" s="35"/>
      <c r="D54" s="35"/>
      <c r="E54" s="35"/>
      <c r="F54" s="25"/>
      <c r="G54" s="25"/>
      <c r="H54" s="35"/>
      <c r="I54" s="35"/>
      <c r="J54" s="35"/>
      <c r="K54" s="35"/>
      <c r="L54" s="36"/>
      <c r="M54" s="36"/>
      <c r="N54" s="35"/>
      <c r="O54" s="35"/>
      <c r="P54" s="36"/>
      <c r="Q54" s="36"/>
      <c r="R54" s="35"/>
      <c r="S54" s="35"/>
    </row>
    <row r="55" spans="1:19">
      <c r="A55" s="27">
        <f t="shared" si="0"/>
        <v>20</v>
      </c>
      <c r="B55" s="35"/>
      <c r="C55" s="35"/>
      <c r="D55" s="35"/>
      <c r="E55" s="35"/>
      <c r="F55" s="25"/>
      <c r="G55" s="25"/>
      <c r="H55" s="35"/>
      <c r="I55" s="35"/>
      <c r="J55" s="35"/>
      <c r="K55" s="35"/>
      <c r="L55" s="36"/>
      <c r="M55" s="36"/>
      <c r="N55" s="35"/>
      <c r="O55" s="35"/>
      <c r="P55" s="36"/>
      <c r="Q55" s="36"/>
      <c r="R55" s="35"/>
      <c r="S55" s="35"/>
    </row>
    <row r="57" spans="1:19" ht="47.25">
      <c r="A57" s="28" t="s">
        <v>18</v>
      </c>
      <c r="B57">
        <v>9.9</v>
      </c>
      <c r="C57">
        <v>6.3</v>
      </c>
      <c r="D57" s="21" t="str">
        <f t="shared" ref="D57:S57" si="1">IF(OR(MIN(D$30:D$55)&gt;$B59*$B$60,SUM(D$30:D$55)=0),"",(LOG10(($B59*$B$60)/INDEX(D$30:D$55,MATCH($B59*$B$60,D$30:D$55)))/LOG10(INDEX(D$30:D$55,MATCH($B59*$B$60,D$30:D$55))/INDEX(D$30:D$55,1+MATCH($B59*$B$60,D$30:D$55))))*(INDEX($A$30:$A$55,MATCH($B59*$B$60,D$30:D$55))-INDEX($A$30:$A$55,1+MATCH($B59*$B$60,D$30:D$55)))+INDEX($A$30:$A$55,MATCH($B59*$B$60,D$30:D$55)))</f>
        <v/>
      </c>
      <c r="E57" s="21" t="str">
        <f t="shared" si="1"/>
        <v/>
      </c>
      <c r="F57" s="21" t="str">
        <f t="shared" si="1"/>
        <v/>
      </c>
      <c r="G57" s="21" t="str">
        <f t="shared" si="1"/>
        <v/>
      </c>
      <c r="H57" s="21" t="str">
        <f t="shared" si="1"/>
        <v/>
      </c>
      <c r="I57" s="21" t="str">
        <f t="shared" si="1"/>
        <v/>
      </c>
      <c r="J57" s="21" t="str">
        <f t="shared" si="1"/>
        <v/>
      </c>
      <c r="K57" s="21" t="str">
        <f t="shared" si="1"/>
        <v/>
      </c>
      <c r="L57" s="21" t="str">
        <f t="shared" si="1"/>
        <v/>
      </c>
      <c r="M57" s="21" t="str">
        <f t="shared" si="1"/>
        <v/>
      </c>
      <c r="N57" s="21" t="str">
        <f t="shared" si="1"/>
        <v/>
      </c>
      <c r="O57" s="21" t="str">
        <f t="shared" si="1"/>
        <v/>
      </c>
      <c r="P57" s="21" t="str">
        <f t="shared" si="1"/>
        <v/>
      </c>
      <c r="Q57" s="21" t="str">
        <f t="shared" si="1"/>
        <v/>
      </c>
      <c r="R57" s="21" t="str">
        <f t="shared" si="1"/>
        <v/>
      </c>
      <c r="S57" s="21" t="str">
        <f t="shared" si="1"/>
        <v/>
      </c>
    </row>
    <row r="58" spans="1:19">
      <c r="A58" s="20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</row>
    <row r="59" spans="1:19">
      <c r="A59" s="29" t="s">
        <v>19</v>
      </c>
      <c r="B59" s="30">
        <v>0.7</v>
      </c>
      <c r="C59" s="3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>
      <c r="A60" s="32" t="s">
        <v>20</v>
      </c>
      <c r="B60" s="33">
        <v>9321200</v>
      </c>
      <c r="C60" s="22" t="s">
        <v>21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3"/>
      <c r="S60" s="23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purl.org/dc/terms/"/>
    <ds:schemaRef ds:uri="9b239327-9e80-40e4-b1b7-4394fed77a33"/>
    <ds:schemaRef ds:uri="http://purl.org/dc/elements/1.1/"/>
    <ds:schemaRef ds:uri="2f282d3b-eb4a-4b09-b61f-b9593442e286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Title</vt:lpstr>
      <vt:lpstr>List of Test Cases</vt:lpstr>
      <vt:lpstr>Summary</vt:lpstr>
      <vt:lpstr>Case 1&amp;2</vt:lpstr>
      <vt:lpstr>Case 3&amp;4</vt:lpstr>
      <vt:lpstr>Case 5&amp;6</vt:lpstr>
      <vt:lpstr>Case 7&amp;8</vt:lpstr>
      <vt:lpstr>Case 9&amp;10</vt:lpstr>
      <vt:lpstr>Case 11&amp;12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licheng-0517-v1</cp:lastModifiedBy>
  <dcterms:created xsi:type="dcterms:W3CDTF">2019-11-11T10:49:25Z</dcterms:created>
  <dcterms:modified xsi:type="dcterms:W3CDTF">2022-05-17T02:15:29Z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CTPClassification">
    <vt:lpwstr>CTP_NT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1650441357</vt:lpwstr>
  </property>
</Properties>
</file>